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350270\Desktop\DOCUMENTOS LICITACAO LAFQ - ELETRICA\"/>
    </mc:Choice>
  </mc:AlternateContent>
  <bookViews>
    <workbookView xWindow="-105" yWindow="-105" windowWidth="23250" windowHeight="12450" activeTab="1"/>
  </bookViews>
  <sheets>
    <sheet name="SINTÉTICO" sheetId="5" r:id="rId1"/>
    <sheet name="ANALÍTICO" sheetId="3" r:id="rId2"/>
    <sheet name="COMPOSIÇÕES" sheetId="4" r:id="rId3"/>
    <sheet name="CRONOGRAMA" sheetId="2" r:id="rId4"/>
    <sheet name="COMPOSIÇÃO BDI" sheetId="6" r:id="rId5"/>
  </sheets>
  <definedNames>
    <definedName name="_xlnm.Print_Area" localSheetId="4">'COMPOSIÇÃO BDI'!$A$1:$N$50</definedName>
    <definedName name="_xlnm.Print_Titles" localSheetId="1">ANALÍTICO!$1:$5</definedName>
    <definedName name="_xlnm.Print_Titles" localSheetId="3">CRONOGRAMA!$1:$4</definedName>
    <definedName name="_xlnm.Print_Titles" localSheetId="0">SINTÉTICO!$1:$5</definedName>
  </definedNames>
  <calcPr calcId="152511"/>
</workbook>
</file>

<file path=xl/calcChain.xml><?xml version="1.0" encoding="utf-8"?>
<calcChain xmlns="http://schemas.openxmlformats.org/spreadsheetml/2006/main">
  <c r="E36" i="6" l="1"/>
  <c r="E35" i="6"/>
  <c r="E34" i="6"/>
  <c r="F33" i="6"/>
  <c r="C38" i="6" s="1"/>
  <c r="F96" i="4" l="1"/>
  <c r="F97" i="4"/>
  <c r="F101" i="4"/>
  <c r="F131" i="4"/>
  <c r="F130" i="4"/>
  <c r="F129" i="4"/>
  <c r="F124" i="4"/>
  <c r="F123" i="4"/>
  <c r="F122" i="4"/>
  <c r="F125" i="4" s="1"/>
  <c r="F117" i="4"/>
  <c r="F116" i="4"/>
  <c r="F115" i="4"/>
  <c r="F110" i="4"/>
  <c r="F109" i="4"/>
  <c r="F108" i="4"/>
  <c r="F111" i="4" s="1"/>
  <c r="F103" i="4"/>
  <c r="F102" i="4"/>
  <c r="F95" i="4"/>
  <c r="F94" i="4"/>
  <c r="F89" i="4"/>
  <c r="F88" i="4"/>
  <c r="F87" i="4"/>
  <c r="F90" i="4" s="1"/>
  <c r="F82" i="4"/>
  <c r="F81" i="4"/>
  <c r="F80" i="4"/>
  <c r="F75" i="4"/>
  <c r="F74" i="4"/>
  <c r="F73" i="4"/>
  <c r="F68" i="4"/>
  <c r="F67" i="4"/>
  <c r="F66" i="4"/>
  <c r="F61" i="4"/>
  <c r="F60" i="4"/>
  <c r="F59" i="4"/>
  <c r="F54" i="4"/>
  <c r="F53" i="4"/>
  <c r="F52" i="4"/>
  <c r="F47" i="4"/>
  <c r="F46" i="4"/>
  <c r="F45" i="4"/>
  <c r="F40" i="4"/>
  <c r="F39" i="4"/>
  <c r="F38" i="4"/>
  <c r="F33" i="4"/>
  <c r="F32" i="4"/>
  <c r="F31" i="4"/>
  <c r="F26" i="4"/>
  <c r="F25" i="4"/>
  <c r="F24" i="4"/>
  <c r="F19" i="4"/>
  <c r="F18" i="4"/>
  <c r="F17" i="4"/>
  <c r="F12" i="4"/>
  <c r="F11" i="4"/>
  <c r="F10" i="4"/>
  <c r="F5" i="4"/>
  <c r="F4" i="4"/>
  <c r="F3" i="4"/>
  <c r="F153" i="4"/>
  <c r="F152" i="4"/>
  <c r="F151" i="4"/>
  <c r="F146" i="4"/>
  <c r="F145" i="4"/>
  <c r="F144" i="4"/>
  <c r="F143" i="4"/>
  <c r="F138" i="4"/>
  <c r="F137" i="4"/>
  <c r="F136" i="4"/>
  <c r="F132" i="4" l="1"/>
  <c r="F118" i="4"/>
  <c r="F104" i="4"/>
  <c r="F83" i="4"/>
  <c r="F13" i="4"/>
  <c r="F41" i="4"/>
  <c r="F48" i="4"/>
  <c r="F76" i="4"/>
  <c r="F69" i="4"/>
  <c r="F55" i="4"/>
  <c r="F62" i="4"/>
  <c r="F34" i="4"/>
  <c r="F27" i="4"/>
  <c r="F20" i="4"/>
  <c r="F6" i="4"/>
  <c r="F147" i="4"/>
  <c r="F154" i="4"/>
  <c r="F139" i="4"/>
  <c r="F16" i="3" l="1"/>
  <c r="F15" i="3"/>
  <c r="D14" i="5" l="1"/>
  <c r="D13" i="5"/>
  <c r="D12" i="5"/>
  <c r="D11" i="5"/>
  <c r="D10" i="5"/>
  <c r="D9" i="5"/>
  <c r="D8" i="5"/>
  <c r="D7" i="5"/>
  <c r="B13" i="2" l="1"/>
  <c r="B12" i="2"/>
  <c r="B11" i="2"/>
  <c r="B10" i="2"/>
  <c r="B9" i="2"/>
  <c r="B8" i="2"/>
  <c r="B7" i="2"/>
  <c r="B6" i="2"/>
  <c r="K168" i="3"/>
  <c r="I168" i="3"/>
  <c r="K167" i="3"/>
  <c r="I167" i="3"/>
  <c r="K170" i="3"/>
  <c r="I170" i="3"/>
  <c r="B1" i="2" l="1"/>
  <c r="E2" i="3"/>
  <c r="D2" i="3"/>
  <c r="H2" i="3"/>
  <c r="D6" i="5"/>
  <c r="B5" i="2" s="1"/>
  <c r="J137" i="3" l="1"/>
  <c r="J149" i="3"/>
  <c r="J130" i="3"/>
  <c r="J138" i="3"/>
  <c r="J150" i="3"/>
  <c r="J139" i="3"/>
  <c r="J140" i="3"/>
  <c r="J141" i="3"/>
  <c r="J132" i="3"/>
  <c r="J144" i="3"/>
  <c r="J133" i="3"/>
  <c r="J145" i="3"/>
  <c r="J134" i="3"/>
  <c r="J146" i="3"/>
  <c r="J147" i="3"/>
  <c r="J136" i="3"/>
  <c r="J148" i="3"/>
  <c r="J142" i="3"/>
  <c r="J131" i="3"/>
  <c r="J143" i="3"/>
  <c r="J135" i="3"/>
  <c r="J123" i="3"/>
  <c r="J121" i="3"/>
  <c r="J124" i="3"/>
  <c r="J128" i="3"/>
  <c r="J122" i="3"/>
  <c r="J125" i="3"/>
  <c r="J127" i="3"/>
  <c r="J126" i="3"/>
  <c r="J104" i="3"/>
  <c r="J96" i="3"/>
  <c r="J118" i="3"/>
  <c r="J105" i="3"/>
  <c r="J119" i="3"/>
  <c r="J106" i="3"/>
  <c r="J117" i="3"/>
  <c r="J107" i="3"/>
  <c r="J113" i="3"/>
  <c r="J103" i="3"/>
  <c r="J108" i="3"/>
  <c r="J112" i="3"/>
  <c r="J114" i="3"/>
  <c r="J97" i="3"/>
  <c r="J109" i="3"/>
  <c r="J111" i="3"/>
  <c r="J101" i="3"/>
  <c r="J98" i="3"/>
  <c r="J110" i="3"/>
  <c r="J99" i="3"/>
  <c r="J100" i="3"/>
  <c r="J102" i="3"/>
  <c r="J115" i="3"/>
  <c r="J89" i="3"/>
  <c r="J90" i="3"/>
  <c r="J91" i="3"/>
  <c r="J93" i="3"/>
  <c r="J94" i="3"/>
  <c r="J88" i="3"/>
  <c r="J92" i="3"/>
  <c r="J85" i="3"/>
  <c r="J86" i="3"/>
  <c r="J84" i="3"/>
  <c r="J11" i="3"/>
  <c r="I11" i="3" s="1"/>
  <c r="L11" i="3" s="1"/>
  <c r="J72" i="3"/>
  <c r="J73" i="3"/>
  <c r="J68" i="3"/>
  <c r="J74" i="3"/>
  <c r="J76" i="3"/>
  <c r="J77" i="3"/>
  <c r="J78" i="3"/>
  <c r="J80" i="3"/>
  <c r="J69" i="3"/>
  <c r="J81" i="3"/>
  <c r="J70" i="3"/>
  <c r="J75" i="3"/>
  <c r="J79" i="3"/>
  <c r="J71" i="3"/>
  <c r="J82" i="3"/>
  <c r="J155" i="3"/>
  <c r="J153" i="3"/>
  <c r="J65" i="3"/>
  <c r="J154" i="3"/>
  <c r="J44" i="3"/>
  <c r="J43" i="3"/>
  <c r="J42" i="3"/>
  <c r="I42" i="3" s="1"/>
  <c r="L42" i="3" s="1"/>
  <c r="J64" i="3"/>
  <c r="J39" i="3"/>
  <c r="H39" i="3" s="1"/>
  <c r="K39" i="3" s="1"/>
  <c r="J25" i="3"/>
  <c r="H25" i="3" s="1"/>
  <c r="K25" i="3" s="1"/>
  <c r="J32" i="3"/>
  <c r="J168" i="3"/>
  <c r="L168" i="3" s="1"/>
  <c r="M168" i="3" s="1"/>
  <c r="J167" i="3"/>
  <c r="L167" i="3" s="1"/>
  <c r="M167" i="3" s="1"/>
  <c r="J170" i="3"/>
  <c r="L170" i="3" s="1"/>
  <c r="M170" i="3" s="1"/>
  <c r="J169" i="3"/>
  <c r="J8" i="3"/>
  <c r="J22" i="3"/>
  <c r="J21" i="3"/>
  <c r="J24" i="3"/>
  <c r="J23" i="3"/>
  <c r="J47" i="3"/>
  <c r="H47" i="3" s="1"/>
  <c r="K47" i="3" s="1"/>
  <c r="J48" i="3"/>
  <c r="J10" i="3"/>
  <c r="J166" i="3"/>
  <c r="J163" i="3"/>
  <c r="J165" i="3"/>
  <c r="J7" i="3"/>
  <c r="J20" i="3"/>
  <c r="J56" i="3"/>
  <c r="I56" i="3" s="1"/>
  <c r="L56" i="3" s="1"/>
  <c r="J15" i="3"/>
  <c r="J160" i="3"/>
  <c r="I160" i="3" s="1"/>
  <c r="L160" i="3" s="1"/>
  <c r="J36" i="3"/>
  <c r="I36" i="3" s="1"/>
  <c r="L36" i="3" s="1"/>
  <c r="J159" i="3"/>
  <c r="I159" i="3" s="1"/>
  <c r="L159" i="3" s="1"/>
  <c r="J50" i="3"/>
  <c r="I50" i="3" s="1"/>
  <c r="L50" i="3" s="1"/>
  <c r="J30" i="3"/>
  <c r="I30" i="3" s="1"/>
  <c r="L30" i="3" s="1"/>
  <c r="J162" i="3"/>
  <c r="I162" i="3" s="1"/>
  <c r="L162" i="3" s="1"/>
  <c r="J158" i="3"/>
  <c r="I158" i="3" s="1"/>
  <c r="L158" i="3" s="1"/>
  <c r="J60" i="3"/>
  <c r="I60" i="3" s="1"/>
  <c r="L60" i="3" s="1"/>
  <c r="J55" i="3"/>
  <c r="I55" i="3" s="1"/>
  <c r="L55" i="3" s="1"/>
  <c r="J40" i="3"/>
  <c r="J35" i="3"/>
  <c r="J29" i="3"/>
  <c r="I29" i="3" s="1"/>
  <c r="L29" i="3" s="1"/>
  <c r="J19" i="3"/>
  <c r="J9" i="3"/>
  <c r="J59" i="3"/>
  <c r="H59" i="3" s="1"/>
  <c r="K59" i="3" s="1"/>
  <c r="J54" i="3"/>
  <c r="I54" i="3" s="1"/>
  <c r="L54" i="3" s="1"/>
  <c r="J49" i="3"/>
  <c r="I49" i="3" s="1"/>
  <c r="L49" i="3" s="1"/>
  <c r="J38" i="3"/>
  <c r="J33" i="3"/>
  <c r="I33" i="3" s="1"/>
  <c r="L33" i="3" s="1"/>
  <c r="J28" i="3"/>
  <c r="I28" i="3" s="1"/>
  <c r="L28" i="3" s="1"/>
  <c r="J18" i="3"/>
  <c r="J63" i="3"/>
  <c r="H63" i="3" s="1"/>
  <c r="K63" i="3" s="1"/>
  <c r="J57" i="3"/>
  <c r="H57" i="3" s="1"/>
  <c r="K57" i="3" s="1"/>
  <c r="J51" i="3"/>
  <c r="I51" i="3" s="1"/>
  <c r="L51" i="3" s="1"/>
  <c r="J37" i="3"/>
  <c r="J31" i="3"/>
  <c r="I31" i="3" s="1"/>
  <c r="L31" i="3" s="1"/>
  <c r="J26" i="3"/>
  <c r="J16" i="3"/>
  <c r="J12" i="3"/>
  <c r="L12" i="3" s="1"/>
  <c r="M12" i="3" s="1"/>
  <c r="I144" i="3" l="1"/>
  <c r="L144" i="3" s="1"/>
  <c r="H144" i="3"/>
  <c r="K144" i="3" s="1"/>
  <c r="H135" i="3"/>
  <c r="K135" i="3" s="1"/>
  <c r="I135" i="3"/>
  <c r="L135" i="3" s="1"/>
  <c r="I132" i="3"/>
  <c r="L132" i="3" s="1"/>
  <c r="H132" i="3"/>
  <c r="K132" i="3" s="1"/>
  <c r="M132" i="3" s="1"/>
  <c r="H145" i="3"/>
  <c r="K145" i="3" s="1"/>
  <c r="I145" i="3"/>
  <c r="L145" i="3" s="1"/>
  <c r="M145" i="3" s="1"/>
  <c r="H140" i="3"/>
  <c r="K140" i="3" s="1"/>
  <c r="I140" i="3"/>
  <c r="L140" i="3" s="1"/>
  <c r="M140" i="3" s="1"/>
  <c r="I142" i="3"/>
  <c r="L142" i="3" s="1"/>
  <c r="H142" i="3"/>
  <c r="K142" i="3" s="1"/>
  <c r="M142" i="3" s="1"/>
  <c r="H139" i="3"/>
  <c r="K139" i="3" s="1"/>
  <c r="I139" i="3"/>
  <c r="L139" i="3" s="1"/>
  <c r="M139" i="3" s="1"/>
  <c r="H143" i="3"/>
  <c r="K143" i="3" s="1"/>
  <c r="I143" i="3"/>
  <c r="L143" i="3" s="1"/>
  <c r="M143" i="3" s="1"/>
  <c r="H148" i="3"/>
  <c r="K148" i="3" s="1"/>
  <c r="I148" i="3"/>
  <c r="L148" i="3" s="1"/>
  <c r="M148" i="3" s="1"/>
  <c r="I150" i="3"/>
  <c r="L150" i="3" s="1"/>
  <c r="H150" i="3"/>
  <c r="K150" i="3" s="1"/>
  <c r="M150" i="3" s="1"/>
  <c r="H136" i="3"/>
  <c r="K136" i="3" s="1"/>
  <c r="I136" i="3"/>
  <c r="L136" i="3" s="1"/>
  <c r="M136" i="3" s="1"/>
  <c r="H138" i="3"/>
  <c r="K138" i="3" s="1"/>
  <c r="I138" i="3"/>
  <c r="L138" i="3" s="1"/>
  <c r="M138" i="3" s="1"/>
  <c r="H133" i="3"/>
  <c r="K133" i="3" s="1"/>
  <c r="I133" i="3"/>
  <c r="L133" i="3" s="1"/>
  <c r="M133" i="3" s="1"/>
  <c r="H147" i="3"/>
  <c r="K147" i="3" s="1"/>
  <c r="I147" i="3"/>
  <c r="L147" i="3" s="1"/>
  <c r="M147" i="3" s="1"/>
  <c r="H130" i="3"/>
  <c r="K130" i="3" s="1"/>
  <c r="I130" i="3"/>
  <c r="L130" i="3" s="1"/>
  <c r="M130" i="3" s="1"/>
  <c r="H141" i="3"/>
  <c r="K141" i="3" s="1"/>
  <c r="I141" i="3"/>
  <c r="L141" i="3" s="1"/>
  <c r="M141" i="3" s="1"/>
  <c r="H131" i="3"/>
  <c r="K131" i="3" s="1"/>
  <c r="I131" i="3"/>
  <c r="L131" i="3" s="1"/>
  <c r="M131" i="3" s="1"/>
  <c r="H146" i="3"/>
  <c r="K146" i="3" s="1"/>
  <c r="I146" i="3"/>
  <c r="L146" i="3" s="1"/>
  <c r="M146" i="3" s="1"/>
  <c r="H149" i="3"/>
  <c r="K149" i="3" s="1"/>
  <c r="I149" i="3"/>
  <c r="L149" i="3" s="1"/>
  <c r="M149" i="3" s="1"/>
  <c r="H134" i="3"/>
  <c r="K134" i="3" s="1"/>
  <c r="I134" i="3"/>
  <c r="L134" i="3" s="1"/>
  <c r="M134" i="3" s="1"/>
  <c r="H137" i="3"/>
  <c r="K137" i="3" s="1"/>
  <c r="I137" i="3"/>
  <c r="L137" i="3" s="1"/>
  <c r="M137" i="3" s="1"/>
  <c r="H123" i="3"/>
  <c r="K123" i="3" s="1"/>
  <c r="I123" i="3"/>
  <c r="L123" i="3" s="1"/>
  <c r="H126" i="3"/>
  <c r="K126" i="3" s="1"/>
  <c r="I126" i="3"/>
  <c r="L126" i="3" s="1"/>
  <c r="H125" i="3"/>
  <c r="K125" i="3" s="1"/>
  <c r="I125" i="3"/>
  <c r="L125" i="3" s="1"/>
  <c r="H122" i="3"/>
  <c r="K122" i="3" s="1"/>
  <c r="I122" i="3"/>
  <c r="L122" i="3" s="1"/>
  <c r="H128" i="3"/>
  <c r="K128" i="3" s="1"/>
  <c r="I128" i="3"/>
  <c r="L128" i="3" s="1"/>
  <c r="H124" i="3"/>
  <c r="K124" i="3" s="1"/>
  <c r="I124" i="3"/>
  <c r="L124" i="3" s="1"/>
  <c r="H127" i="3"/>
  <c r="K127" i="3" s="1"/>
  <c r="I127" i="3"/>
  <c r="L127" i="3" s="1"/>
  <c r="H121" i="3"/>
  <c r="K121" i="3" s="1"/>
  <c r="I121" i="3"/>
  <c r="L121" i="3" s="1"/>
  <c r="H114" i="3"/>
  <c r="K114" i="3" s="1"/>
  <c r="I114" i="3"/>
  <c r="L114" i="3" s="1"/>
  <c r="H112" i="3"/>
  <c r="K112" i="3" s="1"/>
  <c r="I112" i="3"/>
  <c r="L112" i="3" s="1"/>
  <c r="I102" i="3"/>
  <c r="L102" i="3" s="1"/>
  <c r="H102" i="3"/>
  <c r="K102" i="3" s="1"/>
  <c r="H103" i="3"/>
  <c r="K103" i="3" s="1"/>
  <c r="I103" i="3"/>
  <c r="L103" i="3" s="1"/>
  <c r="H107" i="3"/>
  <c r="K107" i="3" s="1"/>
  <c r="I107" i="3"/>
  <c r="L107" i="3" s="1"/>
  <c r="H108" i="3"/>
  <c r="K108" i="3" s="1"/>
  <c r="I108" i="3"/>
  <c r="L108" i="3" s="1"/>
  <c r="H113" i="3"/>
  <c r="K113" i="3" s="1"/>
  <c r="I113" i="3"/>
  <c r="L113" i="3" s="1"/>
  <c r="H99" i="3"/>
  <c r="K99" i="3" s="1"/>
  <c r="I99" i="3"/>
  <c r="L99" i="3" s="1"/>
  <c r="I110" i="3"/>
  <c r="L110" i="3" s="1"/>
  <c r="H110" i="3"/>
  <c r="K110" i="3" s="1"/>
  <c r="H117" i="3"/>
  <c r="K117" i="3" s="1"/>
  <c r="I117" i="3"/>
  <c r="L117" i="3" s="1"/>
  <c r="H100" i="3"/>
  <c r="K100" i="3" s="1"/>
  <c r="I100" i="3"/>
  <c r="L100" i="3" s="1"/>
  <c r="H101" i="3"/>
  <c r="K101" i="3" s="1"/>
  <c r="I101" i="3"/>
  <c r="L101" i="3" s="1"/>
  <c r="H119" i="3"/>
  <c r="K119" i="3" s="1"/>
  <c r="I119" i="3"/>
  <c r="L119" i="3" s="1"/>
  <c r="H104" i="3"/>
  <c r="K104" i="3" s="1"/>
  <c r="I104" i="3"/>
  <c r="L104" i="3" s="1"/>
  <c r="H106" i="3"/>
  <c r="K106" i="3" s="1"/>
  <c r="I106" i="3"/>
  <c r="L106" i="3" s="1"/>
  <c r="H111" i="3"/>
  <c r="K111" i="3" s="1"/>
  <c r="I111" i="3"/>
  <c r="L111" i="3" s="1"/>
  <c r="H105" i="3"/>
  <c r="K105" i="3" s="1"/>
  <c r="I105" i="3"/>
  <c r="L105" i="3" s="1"/>
  <c r="I98" i="3"/>
  <c r="L98" i="3" s="1"/>
  <c r="H98" i="3"/>
  <c r="K98" i="3" s="1"/>
  <c r="H109" i="3"/>
  <c r="K109" i="3" s="1"/>
  <c r="I109" i="3"/>
  <c r="L109" i="3" s="1"/>
  <c r="H118" i="3"/>
  <c r="K118" i="3" s="1"/>
  <c r="I118" i="3"/>
  <c r="L118" i="3" s="1"/>
  <c r="H115" i="3"/>
  <c r="K115" i="3" s="1"/>
  <c r="I115" i="3"/>
  <c r="L115" i="3" s="1"/>
  <c r="H97" i="3"/>
  <c r="K97" i="3" s="1"/>
  <c r="I97" i="3"/>
  <c r="L97" i="3" s="1"/>
  <c r="I96" i="3"/>
  <c r="L96" i="3" s="1"/>
  <c r="H96" i="3"/>
  <c r="K96" i="3" s="1"/>
  <c r="H92" i="3"/>
  <c r="K92" i="3" s="1"/>
  <c r="I92" i="3"/>
  <c r="L92" i="3" s="1"/>
  <c r="H88" i="3"/>
  <c r="K88" i="3" s="1"/>
  <c r="I88" i="3"/>
  <c r="L88" i="3" s="1"/>
  <c r="H94" i="3"/>
  <c r="K94" i="3" s="1"/>
  <c r="I94" i="3"/>
  <c r="L94" i="3" s="1"/>
  <c r="H93" i="3"/>
  <c r="K93" i="3" s="1"/>
  <c r="I93" i="3"/>
  <c r="L93" i="3" s="1"/>
  <c r="M11" i="3"/>
  <c r="H91" i="3"/>
  <c r="K91" i="3" s="1"/>
  <c r="I91" i="3"/>
  <c r="L91" i="3" s="1"/>
  <c r="H90" i="3"/>
  <c r="K90" i="3" s="1"/>
  <c r="I90" i="3"/>
  <c r="L90" i="3" s="1"/>
  <c r="H89" i="3"/>
  <c r="K89" i="3" s="1"/>
  <c r="I89" i="3"/>
  <c r="L89" i="3" s="1"/>
  <c r="H84" i="3"/>
  <c r="K84" i="3" s="1"/>
  <c r="I84" i="3"/>
  <c r="L84" i="3" s="1"/>
  <c r="H86" i="3"/>
  <c r="K86" i="3" s="1"/>
  <c r="I86" i="3"/>
  <c r="L86" i="3" s="1"/>
  <c r="H85" i="3"/>
  <c r="K85" i="3" s="1"/>
  <c r="I85" i="3"/>
  <c r="L85" i="3" s="1"/>
  <c r="H74" i="3"/>
  <c r="K74" i="3" s="1"/>
  <c r="I74" i="3"/>
  <c r="L74" i="3" s="1"/>
  <c r="H82" i="3"/>
  <c r="K82" i="3" s="1"/>
  <c r="I82" i="3"/>
  <c r="L82" i="3" s="1"/>
  <c r="H73" i="3"/>
  <c r="K73" i="3" s="1"/>
  <c r="I73" i="3"/>
  <c r="L73" i="3" s="1"/>
  <c r="H79" i="3"/>
  <c r="K79" i="3" s="1"/>
  <c r="I79" i="3"/>
  <c r="L79" i="3" s="1"/>
  <c r="I72" i="3"/>
  <c r="L72" i="3" s="1"/>
  <c r="H72" i="3"/>
  <c r="K72" i="3" s="1"/>
  <c r="H75" i="3"/>
  <c r="K75" i="3" s="1"/>
  <c r="I75" i="3"/>
  <c r="L75" i="3" s="1"/>
  <c r="H70" i="3"/>
  <c r="K70" i="3" s="1"/>
  <c r="I70" i="3"/>
  <c r="L70" i="3" s="1"/>
  <c r="H81" i="3"/>
  <c r="K81" i="3" s="1"/>
  <c r="I81" i="3"/>
  <c r="L81" i="3" s="1"/>
  <c r="H77" i="3"/>
  <c r="K77" i="3" s="1"/>
  <c r="I77" i="3"/>
  <c r="L77" i="3" s="1"/>
  <c r="I68" i="3"/>
  <c r="L68" i="3" s="1"/>
  <c r="H68" i="3"/>
  <c r="K68" i="3" s="1"/>
  <c r="H71" i="3"/>
  <c r="K71" i="3" s="1"/>
  <c r="I71" i="3"/>
  <c r="L71" i="3" s="1"/>
  <c r="H69" i="3"/>
  <c r="K69" i="3" s="1"/>
  <c r="I69" i="3"/>
  <c r="L69" i="3" s="1"/>
  <c r="I80" i="3"/>
  <c r="L80" i="3" s="1"/>
  <c r="H80" i="3"/>
  <c r="K80" i="3" s="1"/>
  <c r="H78" i="3"/>
  <c r="K78" i="3" s="1"/>
  <c r="I78" i="3"/>
  <c r="L78" i="3" s="1"/>
  <c r="H11" i="3"/>
  <c r="K11" i="3" s="1"/>
  <c r="I76" i="3"/>
  <c r="L76" i="3" s="1"/>
  <c r="H76" i="3"/>
  <c r="K76" i="3" s="1"/>
  <c r="I65" i="3"/>
  <c r="L65" i="3" s="1"/>
  <c r="H65" i="3"/>
  <c r="K65" i="3" s="1"/>
  <c r="I153" i="3"/>
  <c r="L153" i="3" s="1"/>
  <c r="H153" i="3"/>
  <c r="K153" i="3" s="1"/>
  <c r="H154" i="3"/>
  <c r="K154" i="3" s="1"/>
  <c r="I154" i="3"/>
  <c r="L154" i="3" s="1"/>
  <c r="I155" i="3"/>
  <c r="L155" i="3" s="1"/>
  <c r="H155" i="3"/>
  <c r="K155" i="3" s="1"/>
  <c r="H43" i="3"/>
  <c r="K43" i="3" s="1"/>
  <c r="I43" i="3"/>
  <c r="L43" i="3" s="1"/>
  <c r="H44" i="3"/>
  <c r="K44" i="3" s="1"/>
  <c r="I44" i="3"/>
  <c r="L44" i="3" s="1"/>
  <c r="H42" i="3"/>
  <c r="K42" i="3" s="1"/>
  <c r="M42" i="3" s="1"/>
  <c r="H64" i="3"/>
  <c r="K64" i="3" s="1"/>
  <c r="I64" i="3"/>
  <c r="L64" i="3" s="1"/>
  <c r="I39" i="3"/>
  <c r="L39" i="3" s="1"/>
  <c r="M39" i="3" s="1"/>
  <c r="I25" i="3"/>
  <c r="L25" i="3" s="1"/>
  <c r="M25" i="3" s="1"/>
  <c r="H32" i="3"/>
  <c r="K32" i="3" s="1"/>
  <c r="I32" i="3"/>
  <c r="L32" i="3" s="1"/>
  <c r="I169" i="3"/>
  <c r="L169" i="3" s="1"/>
  <c r="H169" i="3"/>
  <c r="K169" i="3" s="1"/>
  <c r="H8" i="3"/>
  <c r="K8" i="3" s="1"/>
  <c r="I8" i="3"/>
  <c r="L8" i="3" s="1"/>
  <c r="M8" i="3"/>
  <c r="H21" i="3"/>
  <c r="K21" i="3" s="1"/>
  <c r="I21" i="3"/>
  <c r="L21" i="3" s="1"/>
  <c r="I22" i="3"/>
  <c r="L22" i="3" s="1"/>
  <c r="H22" i="3"/>
  <c r="K22" i="3" s="1"/>
  <c r="H23" i="3"/>
  <c r="K23" i="3" s="1"/>
  <c r="I23" i="3"/>
  <c r="L23" i="3" s="1"/>
  <c r="H24" i="3"/>
  <c r="K24" i="3" s="1"/>
  <c r="I24" i="3"/>
  <c r="L24" i="3" s="1"/>
  <c r="I47" i="3"/>
  <c r="L47" i="3" s="1"/>
  <c r="M47" i="3" s="1"/>
  <c r="H48" i="3"/>
  <c r="K48" i="3" s="1"/>
  <c r="I48" i="3"/>
  <c r="L48" i="3" s="1"/>
  <c r="I166" i="3"/>
  <c r="L166" i="3" s="1"/>
  <c r="H166" i="3"/>
  <c r="K166" i="3" s="1"/>
  <c r="I165" i="3"/>
  <c r="L165" i="3" s="1"/>
  <c r="H165" i="3"/>
  <c r="K165" i="3" s="1"/>
  <c r="I63" i="3"/>
  <c r="L63" i="3" s="1"/>
  <c r="M63" i="3" s="1"/>
  <c r="H160" i="3"/>
  <c r="K160" i="3" s="1"/>
  <c r="M160" i="3" s="1"/>
  <c r="H159" i="3"/>
  <c r="K159" i="3" s="1"/>
  <c r="M159" i="3" s="1"/>
  <c r="H54" i="3"/>
  <c r="K54" i="3" s="1"/>
  <c r="M54" i="3" s="1"/>
  <c r="H162" i="3"/>
  <c r="K162" i="3" s="1"/>
  <c r="M162" i="3" s="1"/>
  <c r="H60" i="3"/>
  <c r="K60" i="3" s="1"/>
  <c r="M60" i="3" s="1"/>
  <c r="H55" i="3"/>
  <c r="K55" i="3" s="1"/>
  <c r="M55" i="3" s="1"/>
  <c r="H51" i="3"/>
  <c r="K51" i="3" s="1"/>
  <c r="M51" i="3" s="1"/>
  <c r="H49" i="3"/>
  <c r="K49" i="3" s="1"/>
  <c r="M49" i="3" s="1"/>
  <c r="H50" i="3"/>
  <c r="K50" i="3" s="1"/>
  <c r="M50" i="3" s="1"/>
  <c r="H56" i="3"/>
  <c r="K56" i="3" s="1"/>
  <c r="M56" i="3" s="1"/>
  <c r="H158" i="3"/>
  <c r="K158" i="3" s="1"/>
  <c r="M158" i="3" s="1"/>
  <c r="I59" i="3"/>
  <c r="L59" i="3" s="1"/>
  <c r="M59" i="3" s="1"/>
  <c r="I57" i="3"/>
  <c r="L57" i="3" s="1"/>
  <c r="M57" i="3" s="1"/>
  <c r="H31" i="3"/>
  <c r="K31" i="3" s="1"/>
  <c r="M31" i="3" s="1"/>
  <c r="H29" i="3"/>
  <c r="K29" i="3" s="1"/>
  <c r="M29" i="3" s="1"/>
  <c r="H28" i="3"/>
  <c r="K28" i="3" s="1"/>
  <c r="M28" i="3" s="1"/>
  <c r="H30" i="3"/>
  <c r="K30" i="3" s="1"/>
  <c r="M30" i="3" s="1"/>
  <c r="H33" i="3"/>
  <c r="K33" i="3" s="1"/>
  <c r="M33" i="3" s="1"/>
  <c r="H36" i="3"/>
  <c r="K36" i="3" s="1"/>
  <c r="M36" i="3" s="1"/>
  <c r="I20" i="3"/>
  <c r="L20" i="3" s="1"/>
  <c r="I38" i="3"/>
  <c r="L38" i="3" s="1"/>
  <c r="I26" i="3"/>
  <c r="L26" i="3" s="1"/>
  <c r="I19" i="3"/>
  <c r="L19" i="3" s="1"/>
  <c r="I18" i="3"/>
  <c r="L18" i="3" s="1"/>
  <c r="I40" i="3"/>
  <c r="L40" i="3" s="1"/>
  <c r="H37" i="3"/>
  <c r="K37" i="3" s="1"/>
  <c r="I35" i="3"/>
  <c r="L35" i="3" s="1"/>
  <c r="I16" i="3"/>
  <c r="L16" i="3" s="1"/>
  <c r="I15" i="3"/>
  <c r="L15" i="3" s="1"/>
  <c r="M135" i="3" l="1"/>
  <c r="M144" i="3"/>
  <c r="M129" i="3" s="1"/>
  <c r="M124" i="3"/>
  <c r="M125" i="3"/>
  <c r="M128" i="3"/>
  <c r="M121" i="3"/>
  <c r="M126" i="3"/>
  <c r="M110" i="3"/>
  <c r="M118" i="3"/>
  <c r="M104" i="3"/>
  <c r="M99" i="3"/>
  <c r="M112" i="3"/>
  <c r="M122" i="3"/>
  <c r="M96" i="3"/>
  <c r="M105" i="3"/>
  <c r="M100" i="3"/>
  <c r="M107" i="3"/>
  <c r="M127" i="3"/>
  <c r="M123" i="3"/>
  <c r="M97" i="3"/>
  <c r="M111" i="3"/>
  <c r="M117" i="3"/>
  <c r="M103" i="3"/>
  <c r="M98" i="3"/>
  <c r="M101" i="3"/>
  <c r="M108" i="3"/>
  <c r="M93" i="3"/>
  <c r="M115" i="3"/>
  <c r="M106" i="3"/>
  <c r="M102" i="3"/>
  <c r="M76" i="3"/>
  <c r="M109" i="3"/>
  <c r="M119" i="3"/>
  <c r="M113" i="3"/>
  <c r="M114" i="3"/>
  <c r="M88" i="3"/>
  <c r="M89" i="3"/>
  <c r="M92" i="3"/>
  <c r="M70" i="3"/>
  <c r="M74" i="3"/>
  <c r="M91" i="3"/>
  <c r="M94" i="3"/>
  <c r="M79" i="3"/>
  <c r="M84" i="3"/>
  <c r="M90" i="3"/>
  <c r="M155" i="3"/>
  <c r="M85" i="3"/>
  <c r="M71" i="3"/>
  <c r="M72" i="3"/>
  <c r="M86" i="3"/>
  <c r="M69" i="3"/>
  <c r="M75" i="3"/>
  <c r="M68" i="3"/>
  <c r="M77" i="3"/>
  <c r="M73" i="3"/>
  <c r="M78" i="3"/>
  <c r="M81" i="3"/>
  <c r="M82" i="3"/>
  <c r="M80" i="3"/>
  <c r="M154" i="3"/>
  <c r="M65" i="3"/>
  <c r="M153" i="3"/>
  <c r="M44" i="3"/>
  <c r="M43" i="3"/>
  <c r="M64" i="3"/>
  <c r="M58" i="3"/>
  <c r="M32" i="3"/>
  <c r="M27" i="3" s="1"/>
  <c r="M169" i="3"/>
  <c r="M21" i="3"/>
  <c r="M24" i="3"/>
  <c r="M22" i="3"/>
  <c r="M23" i="3"/>
  <c r="M48" i="3"/>
  <c r="M46" i="3" s="1"/>
  <c r="M45" i="3" s="1"/>
  <c r="M53" i="3"/>
  <c r="M165" i="3"/>
  <c r="M166" i="3"/>
  <c r="M157" i="3"/>
  <c r="H19" i="3"/>
  <c r="K19" i="3" s="1"/>
  <c r="M19" i="3" s="1"/>
  <c r="H20" i="3"/>
  <c r="K20" i="3" s="1"/>
  <c r="M20" i="3" s="1"/>
  <c r="H38" i="3"/>
  <c r="K38" i="3" s="1"/>
  <c r="M38" i="3" s="1"/>
  <c r="I37" i="3"/>
  <c r="L37" i="3" s="1"/>
  <c r="M37" i="3" s="1"/>
  <c r="H18" i="3"/>
  <c r="K18" i="3" s="1"/>
  <c r="M18" i="3" s="1"/>
  <c r="H26" i="3"/>
  <c r="K26" i="3" s="1"/>
  <c r="M26" i="3" s="1"/>
  <c r="H40" i="3"/>
  <c r="K40" i="3" s="1"/>
  <c r="M40" i="3" s="1"/>
  <c r="H35" i="3"/>
  <c r="K35" i="3" s="1"/>
  <c r="M35" i="3" s="1"/>
  <c r="H15" i="3"/>
  <c r="K15" i="3" s="1"/>
  <c r="M15" i="3" s="1"/>
  <c r="H16" i="3"/>
  <c r="K16" i="3" s="1"/>
  <c r="M16" i="3" s="1"/>
  <c r="M120" i="3" l="1"/>
  <c r="M116" i="3"/>
  <c r="M95" i="3"/>
  <c r="M87" i="3"/>
  <c r="M83" i="3"/>
  <c r="M67" i="3"/>
  <c r="M66" i="3" s="1"/>
  <c r="M62" i="3"/>
  <c r="M41" i="3"/>
  <c r="M52" i="3"/>
  <c r="M9" i="5" s="1"/>
  <c r="M164" i="3"/>
  <c r="M14" i="5" s="1"/>
  <c r="M152" i="3"/>
  <c r="M151" i="3" s="1"/>
  <c r="M61" i="3"/>
  <c r="M10" i="5" s="1"/>
  <c r="M34" i="3"/>
  <c r="M17" i="3"/>
  <c r="M8" i="5"/>
  <c r="M14" i="3"/>
  <c r="M13" i="3" l="1"/>
  <c r="C6" i="2" s="1"/>
  <c r="E6" i="2" s="1"/>
  <c r="G6" i="2" s="1"/>
  <c r="I6" i="2" s="1"/>
  <c r="C11" i="2"/>
  <c r="E11" i="2" s="1"/>
  <c r="G11" i="2" s="1"/>
  <c r="I11" i="2" s="1"/>
  <c r="M12" i="5"/>
  <c r="C13" i="2"/>
  <c r="E13" i="2" s="1"/>
  <c r="G13" i="2" s="1"/>
  <c r="I13" i="2" s="1"/>
  <c r="C8" i="2"/>
  <c r="E8" i="2" s="1"/>
  <c r="G8" i="2" s="1"/>
  <c r="I8" i="2" s="1"/>
  <c r="C9" i="2"/>
  <c r="E9" i="2" s="1"/>
  <c r="G9" i="2" s="1"/>
  <c r="I9" i="2" s="1"/>
  <c r="C7" i="2"/>
  <c r="E7" i="2" s="1"/>
  <c r="G7" i="2" s="1"/>
  <c r="I7" i="2" s="1"/>
  <c r="M7" i="5" l="1"/>
  <c r="L7" i="5" s="1"/>
  <c r="L9" i="5"/>
  <c r="K10" i="5"/>
  <c r="J9" i="5"/>
  <c r="H9" i="5" s="1"/>
  <c r="K9" i="5"/>
  <c r="J10" i="5"/>
  <c r="G10" i="5" s="1"/>
  <c r="L10" i="5"/>
  <c r="K12" i="3"/>
  <c r="I12" i="3"/>
  <c r="J7" i="5" l="1"/>
  <c r="H7" i="5" s="1"/>
  <c r="K7" i="5"/>
  <c r="J12" i="5"/>
  <c r="G12" i="5" s="1"/>
  <c r="K12" i="5"/>
  <c r="I9" i="5"/>
  <c r="G9" i="5"/>
  <c r="K8" i="5"/>
  <c r="L12" i="5"/>
  <c r="H10" i="5"/>
  <c r="I10" i="5"/>
  <c r="L8" i="5"/>
  <c r="J8" i="5"/>
  <c r="I8" i="5" s="1"/>
  <c r="H10" i="3"/>
  <c r="K10" i="3" s="1"/>
  <c r="M9" i="3"/>
  <c r="K7" i="3"/>
  <c r="M7" i="3"/>
  <c r="I7" i="5" l="1"/>
  <c r="G7" i="5"/>
  <c r="I12" i="5"/>
  <c r="H12" i="5"/>
  <c r="G8" i="5"/>
  <c r="H8" i="5"/>
  <c r="I7" i="3"/>
  <c r="L7" i="3" s="1"/>
  <c r="I10" i="3"/>
  <c r="L10" i="3" s="1"/>
  <c r="M10" i="3"/>
  <c r="M6" i="3" s="1"/>
  <c r="M6" i="5" s="1"/>
  <c r="H9" i="3"/>
  <c r="K9" i="3" s="1"/>
  <c r="I9" i="3"/>
  <c r="L9" i="3" s="1"/>
  <c r="J6" i="5" l="1"/>
  <c r="C5" i="2"/>
  <c r="G5" i="2" l="1"/>
  <c r="I5" i="2"/>
  <c r="E5" i="2"/>
  <c r="L6" i="5"/>
  <c r="K6" i="5"/>
  <c r="G6" i="5"/>
  <c r="I6" i="5"/>
  <c r="H6" i="5"/>
  <c r="H163" i="3"/>
  <c r="K163" i="3" s="1"/>
  <c r="K171" i="3" s="1"/>
  <c r="I163" i="3"/>
  <c r="L163" i="3" s="1"/>
  <c r="L171" i="3" l="1"/>
  <c r="M171" i="3" s="1"/>
  <c r="M163" i="3"/>
  <c r="M161" i="3" s="1"/>
  <c r="M156" i="3" s="1"/>
  <c r="M13" i="5" l="1"/>
  <c r="K13" i="5" s="1"/>
  <c r="C12" i="2"/>
  <c r="E12" i="2" s="1"/>
  <c r="G12" i="2" s="1"/>
  <c r="I12" i="2" s="1"/>
  <c r="J14" i="5"/>
  <c r="L175" i="3"/>
  <c r="L13" i="5" l="1"/>
  <c r="J13" i="5"/>
  <c r="M11" i="5"/>
  <c r="M15" i="5" s="1"/>
  <c r="L19" i="5" s="1"/>
  <c r="L17" i="5" s="1"/>
  <c r="L18" i="5" s="1"/>
  <c r="H13" i="5"/>
  <c r="I13" i="5"/>
  <c r="G13" i="5"/>
  <c r="K14" i="5"/>
  <c r="L14" i="5"/>
  <c r="L173" i="3"/>
  <c r="L174" i="3" s="1"/>
  <c r="G14" i="5"/>
  <c r="H14" i="5"/>
  <c r="I14" i="5"/>
  <c r="C10" i="2" l="1"/>
  <c r="K11" i="5"/>
  <c r="K15" i="5" s="1"/>
  <c r="J11" i="5"/>
  <c r="L11" i="5"/>
  <c r="L15" i="5" s="1"/>
  <c r="E10" i="2" l="1"/>
  <c r="G10" i="2" s="1"/>
  <c r="C14" i="2"/>
  <c r="H11" i="5"/>
  <c r="I11" i="5"/>
  <c r="G11" i="5"/>
  <c r="E14" i="2" l="1"/>
  <c r="I10" i="2"/>
  <c r="I14" i="2" s="1"/>
  <c r="G14" i="2"/>
  <c r="D14" i="2"/>
  <c r="H14" i="2" l="1"/>
  <c r="F14" i="2"/>
</calcChain>
</file>

<file path=xl/sharedStrings.xml><?xml version="1.0" encoding="utf-8"?>
<sst xmlns="http://schemas.openxmlformats.org/spreadsheetml/2006/main" count="1227" uniqueCount="539">
  <si>
    <t>Obra</t>
  </si>
  <si>
    <t>Bancos</t>
  </si>
  <si>
    <t>B.D.I.</t>
  </si>
  <si>
    <t>Encargos Sociais</t>
  </si>
  <si>
    <t>Não Desonerado: embutido nos preços unitário dos insumos de mão de obra, de acordo com as bases.</t>
  </si>
  <si>
    <t>Item</t>
  </si>
  <si>
    <t>Código</t>
  </si>
  <si>
    <t>Banco</t>
  </si>
  <si>
    <t>Descrição</t>
  </si>
  <si>
    <t>Und</t>
  </si>
  <si>
    <t>Quant.</t>
  </si>
  <si>
    <t>Valor Unit com BDI</t>
  </si>
  <si>
    <t>Total</t>
  </si>
  <si>
    <t>M. O.</t>
  </si>
  <si>
    <t>MAT.</t>
  </si>
  <si>
    <t xml:space="preserve"> 1 </t>
  </si>
  <si>
    <t>SERVIÇOS PRELIMINARES</t>
  </si>
  <si>
    <t xml:space="preserve"> 1.1 </t>
  </si>
  <si>
    <t xml:space="preserve"> 00010775 </t>
  </si>
  <si>
    <t>SINAPI</t>
  </si>
  <si>
    <t>LOCACAO DE CONTAINER 2,30 X 6,00 M, ALT. 2,50 M, COM 1 SANITARIO, PARA ESCRITORIO, COMPLETO, SEM DIVISORIAS INTERNAS (NAO INCLUI MOBILIZACAO/DESMOBILIZACAO)</t>
  </si>
  <si>
    <t>MES</t>
  </si>
  <si>
    <t>H</t>
  </si>
  <si>
    <t>Totais -&gt;</t>
  </si>
  <si>
    <t>Total sem BDI</t>
  </si>
  <si>
    <t>Total do BDI</t>
  </si>
  <si>
    <t>Total Geral</t>
  </si>
  <si>
    <t>MESTRE DE OBRAS COM ENCARGOS COMPLEMENTARES</t>
  </si>
  <si>
    <t>ENGENHEIRO CIVIL JUNIOR COM ENCARGOS COMPLEMENTARES</t>
  </si>
  <si>
    <t>PLANILHA ORÇAMENTÁRIA SINTÉTICA</t>
  </si>
  <si>
    <t>CRONOGRAMA</t>
  </si>
  <si>
    <t>MÊS 01</t>
  </si>
  <si>
    <t>TOTAL</t>
  </si>
  <si>
    <t>Unidade:</t>
  </si>
  <si>
    <t>FORNECEDORES/ CÓDIGO</t>
  </si>
  <si>
    <t>DESCRIÇÃO</t>
  </si>
  <si>
    <t>UN.</t>
  </si>
  <si>
    <t>COEFICIENTE</t>
  </si>
  <si>
    <t>PREÇO</t>
  </si>
  <si>
    <t>* Base de referência - SINAPI e MERCADO LOCAL</t>
  </si>
  <si>
    <t>CAU/CREA</t>
  </si>
  <si>
    <t>ART ou RRT de Execução</t>
  </si>
  <si>
    <t>-</t>
  </si>
  <si>
    <t>Jordana Sandi</t>
  </si>
  <si>
    <t xml:space="preserve">Arquiteta e Urbanista </t>
  </si>
  <si>
    <t>CAU/SC - A164843-8</t>
  </si>
  <si>
    <t>Valor Unit sem BDI</t>
  </si>
  <si>
    <t>4.1</t>
  </si>
  <si>
    <t>4.2</t>
  </si>
  <si>
    <t>5.1</t>
  </si>
  <si>
    <t>9.1</t>
  </si>
  <si>
    <t>PINTURAS</t>
  </si>
  <si>
    <t>PINTURA EXTERNA</t>
  </si>
  <si>
    <t>PINTURA INTERNA</t>
  </si>
  <si>
    <t>MOVIMENTAÇÃO DE SOLO</t>
  </si>
  <si>
    <t>m²</t>
  </si>
  <si>
    <t>Kg</t>
  </si>
  <si>
    <t>m³</t>
  </si>
  <si>
    <t>ESTRUTURA IN-LOCO</t>
  </si>
  <si>
    <t>REATERRO MECANIZADO DE VALA COM RETROESCAVADEIRA
(CAPACIDADE DA CAÇAMBA DA RETRO: 0,26 M³/POTÊNCIA: 88
HP), LARGURA ATÉ 0,8 M, PROFUNDIDADE ATÉ 1,5 M, COM SOLO
(SEM SUBSTITUIÇÃO) DE 1ª CATEGORIA, COM COMPACTADOR DE
SOLOS DE PERCUSSÃO. AF_08/2023</t>
  </si>
  <si>
    <t>3.1.1</t>
  </si>
  <si>
    <t>3.1.2</t>
  </si>
  <si>
    <t>FABRICAÇÃO, MONTAGEM E DESMONTAGEM DE FÔRMA PARA VIGA
BALDRAME, EM CHAPA DE MADEIRA COMPENSADA RESINADA, E=17
MM, 4 UTILIZAÇÕES. AF_01/2024</t>
  </si>
  <si>
    <t>ESCAVAÇÃO MECANIZADA PARA VIGA BALDRAME OU SAPATA
CORRIDA COM MINI-ESCAVADEIRA (INCLUINDO ESCAVAÇÃO PARA
COLOCAÇÃO DE FÔRMAS). AF_01/2024</t>
  </si>
  <si>
    <t>CONCRETAGEM DE BLOCO DE COROAMENTO OU VIGA BALDRAME,
FCK 30 MPA, COM USO DE BOMBA - LANÇAMENTO, ADENSAMENTO
E ACABAMENTO. AF_01/2024</t>
  </si>
  <si>
    <t>PILARES</t>
  </si>
  <si>
    <t>CORTE E DOBRA DE AÇO CA-50, DIÂMETRO DE 10,0 MM.
AF_06/2022</t>
  </si>
  <si>
    <t>CONCRETAGEM DE PILARES, FCK = 25 MPA, COM USO DE BOMBA -
LANÇAMENTO, ADENSAMENTO E ACABAMENTO. AF_02/2022_PS</t>
  </si>
  <si>
    <t>MONTAGEM E DESMONTAGEM DE FÔRMA DE PILARES
RETANGULARES E ESTRUTURAS SIMILARES, PÉ-DIREITO SIMPLES, EM
CHAPA DE MADEIRA COMPENSADA RESINADA, 6 UTILIZAÇÕES.
AF_09/2020</t>
  </si>
  <si>
    <t>FABRICAÇÃO DE FÔRMA PARA PILARES E ESTRUTURAS SIMILARES, EM
CHAPA DE MADEIRA COMPENSADA RESINADA, E = 17 MM.
AF_09/2020</t>
  </si>
  <si>
    <t>FABRICAÇÃO DE FÔRMA PARA VIGAS, EM CHAPA DE MADEIRA
COMPENSADA RESINADA, E = 17 MM. AF_09/2020</t>
  </si>
  <si>
    <t>MONTAGEM E DESMONTAGEM DE FÔRMA DE VIGA, ESCORAMENTO
COM GARFO DE MADEIRA, PÉ-DIREITO SIMPLES, EM CHAPA DE
MADEIRA RESINADA, 6 UTILIZAÇÕES. AF_09/2020</t>
  </si>
  <si>
    <t>CONCRETAGEM DE VIGAS E LAJES, FCK=25 MPA, PARA LAJES
MACIÇAS OU NERVURADAS COM USO DE BOMBA - LANÇAMENTO,
ADENSAMENTO E ACABAMENTO. AF_02/2022_PS</t>
  </si>
  <si>
    <t>4.1.1</t>
  </si>
  <si>
    <t>4.1.2</t>
  </si>
  <si>
    <t>4.2.1</t>
  </si>
  <si>
    <t>4.2.2</t>
  </si>
  <si>
    <t>PAVIMENTAÇÃO E REVESTIMENTO DE PISO</t>
  </si>
  <si>
    <t>ESQUADRIAS</t>
  </si>
  <si>
    <t>m</t>
  </si>
  <si>
    <t>M²</t>
  </si>
  <si>
    <t>ALVENARIA DE VEDAÇÃO DE BLOCOS CERÂMICOS FURADOS NA
HORIZONTAL DE 14X19X29 CM (ESPESSURA 14 CM) E ARGAMASSA
DE ASSENTAMENTO COM PREPARO EM BETONEIRA. AF_12/2021</t>
  </si>
  <si>
    <t>ALVENARIA DE VEDAÇÃO</t>
  </si>
  <si>
    <t>CHAPISCO E EMBOÇO</t>
  </si>
  <si>
    <t>CONTRAVERGA MOLDADA IN LOCO EM CONCRETO, ESPESSURA DE
*15* CM.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</si>
  <si>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</si>
  <si>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</si>
  <si>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PISOS E CONTRA-PISO</t>
  </si>
  <si>
    <t>5.1.2</t>
  </si>
  <si>
    <t>5.1.3</t>
  </si>
  <si>
    <t>EXECUÇÃO DE PISO DE CONCRETO, COM ACABAMENTO
SUPERFICIAL, ESPESSURA DE 15 CM, FCK = 30 MPA, COM USO DE
FORMAS EM MADEIRA SERRADA. AF_09/2021</t>
  </si>
  <si>
    <t>CONTRAPISO EM ARGAMASSA TRAÇO 1:4 (CIMENTO E AREIA),
PREPARO MECÂNICO COM BETONEIRA 400 L, APLICADO EM ÁREAS
SECAS SOBRE LAJE, ADERIDO, ACABAMENTO NÃO REFORÇADO,
ESPESSURA 3CM. AF_07/2021</t>
  </si>
  <si>
    <t>EXECUÇÃO DE PASSEIO (CALÇADA) OU PISO DE CONCRETO COM
CONCRETO MOLDADO IN LOCO, USINADO, ACABAMENTO
CONVENCIONAL, ESPESSURA 8 CM, ARMADO. AF_08/2022</t>
  </si>
  <si>
    <t>ALUMINIO</t>
  </si>
  <si>
    <t>PORTA EM ALUMÍNIO DE ABRIR TIPO VENEZIANA COM GUARNIÇÃO,
FIXAÇÃO COM PARAFUSOS - FORNECIMENTO E INSTALAÇÃO.
AF_12/2019</t>
  </si>
  <si>
    <t>M</t>
  </si>
  <si>
    <t>FUNDO SELADOR ACRÍLICO, APLICAÇÃO MANUAL EM PAREDE, UMA
DEMÃO. AF_04/2023</t>
  </si>
  <si>
    <t xml:space="preserve">EMASSAMENTO COM MASSA LÁTEX, APLICAÇÃO EM PAREDE, UMA
DEMÃO, LIXAMENTO MANUAL. AF_04/2023 </t>
  </si>
  <si>
    <t>PINTURA LÁTEX ACRÍLICA PREMIUM, APLICAÇÃO MANUAL EM
PAREDES, DUAS DEMÃOS. AF_04/2023</t>
  </si>
  <si>
    <t xml:space="preserve"> 2</t>
  </si>
  <si>
    <t xml:space="preserve"> 3</t>
  </si>
  <si>
    <t xml:space="preserve"> 4</t>
  </si>
  <si>
    <t xml:space="preserve"> 5</t>
  </si>
  <si>
    <t xml:space="preserve"> 6</t>
  </si>
  <si>
    <t xml:space="preserve"> 7</t>
  </si>
  <si>
    <t xml:space="preserve"> 8</t>
  </si>
  <si>
    <t xml:space="preserve"> 9</t>
  </si>
  <si>
    <t>vb</t>
  </si>
  <si>
    <t>VIGAS DE AMARRAÇÃO E BASES DE RESERVATÓRIOS INTERNOS</t>
  </si>
  <si>
    <t>2.1</t>
  </si>
  <si>
    <t>2.2</t>
  </si>
  <si>
    <t>2.3</t>
  </si>
  <si>
    <t>2.4</t>
  </si>
  <si>
    <t>2.5</t>
  </si>
  <si>
    <t>SERVIÇO FINAIS/ DESMOBILIZAÇÃO E LIMPEZA DA OBRA</t>
  </si>
  <si>
    <t>CONSTRUÇÃO DE BASE E SUB-BASE PARA PAVIMENTAÇÃO DE BRITA GRADUADA SIMPLES, COM ESPESSURA DE 15 CM - EXCLUSIVE CARGA E TRANSPORTE.</t>
  </si>
  <si>
    <t>PLANTIO DE GRAMA ESMERALDA OU SÃO CARLOS OU CURITIBANA, EM PLACAS.</t>
  </si>
  <si>
    <t>COMP. DE MERCADO</t>
  </si>
  <si>
    <t>UND</t>
  </si>
  <si>
    <t>SISTEMAS DE PREVENTIVO CONTRA INCÊNDIO</t>
  </si>
  <si>
    <t>3.1</t>
  </si>
  <si>
    <t>ARMAÇÃO DE SAPATA ISOLADA, VIGA BALDRAME E SAPATA CORRIDA UTILIZANDO AÇO CA-50 DE 8 MM -
MONTAGEM. AF_01/2024</t>
  </si>
  <si>
    <t>ARMAÇÃO DE SAPATA ISOLADA, VIGA BALDRAME E SAPATA CORRIDA UTILIZANDO AÇO CA-60 DE 5 MM -
MONTAGEM. AF_01/2024</t>
  </si>
  <si>
    <t>CORTE E DOBRA DE AÇO CA-60, DIÂMETRO DE 5,0 MM. AF_06/2022</t>
  </si>
  <si>
    <t>COMPACTAÇÃO MECÂNICA DE SOLO PARA EXECUÇÃO DE RADIER, PISO DE CONCRETO OU LAJE SOBRE SOLO,
COM COMPACTADOR DE SOLOS A PERCUSSÃO. AF_09/2021</t>
  </si>
  <si>
    <t>LASTRO COM MATERIAL GRANULAR (PEDRA BRITADA N.2), APLICADO EM PISOS OU LAJES SOBRE SOLO, ESPESSURA
DE *10 CM*. AF_01/2024</t>
  </si>
  <si>
    <t>VERGA MOLDADA IN LOCO EM CONCRETO, ESPESSURA DE *15*
CM. AF_03/2024 - Item considerado inclusive para mureta para assentamento de gradis da área de produção.</t>
  </si>
  <si>
    <t>ARMAÇÃO DE SAPATA ISOLADA, VIGA BALDRAME E SAPATA CORRIDA UTILIZANDO AÇO CA-50 DE 10 MM -
MONTAGEM. AF_01/2024</t>
  </si>
  <si>
    <t>CORTE E DOBRA DE AÇO CA-50, DIÂMETRO DE 10,0 MM. AF_06/2022</t>
  </si>
  <si>
    <t>CORTE E DOBRA DE AÇO CA-50, DIÂMETRO DE 8,0 MM. AF_06/2022</t>
  </si>
  <si>
    <t xml:space="preserve"> 1.2</t>
  </si>
  <si>
    <t xml:space="preserve"> 1.3</t>
  </si>
  <si>
    <t xml:space="preserve"> 1.4</t>
  </si>
  <si>
    <t xml:space="preserve"> 1.5</t>
  </si>
  <si>
    <t>TAPUME COM COMPENSADO DE MADEIRA. AF_03/2024</t>
  </si>
  <si>
    <t>ENGENHEIRO CIVIL JUNIOR COM ENCARGOS COMPLEMENTARES (PROJETO AS BUILT)</t>
  </si>
  <si>
    <t>LIMPEZA DE CONTRAPISO COM VASSOURA A SECO. AF_04/2019</t>
  </si>
  <si>
    <t>LIMPEZA DE JANELA DE VIDRO COM CAIXILHO EM AÇO/ALUMÍNIO/PVC. AF_04/2019</t>
  </si>
  <si>
    <t>PREVENTIVO DE INCENDIO</t>
  </si>
  <si>
    <t>AUXILIAR DE ENCANADOR OU BOMBEIRO HIDRAULICO (HORISTA)</t>
  </si>
  <si>
    <t>Placa de Saída Emergência Led - Face Única Bivolt - Em caso de não ter as dimensões no mercado utilizar tamanhos maiores. Fornecimento e instalação</t>
  </si>
  <si>
    <t>AUXILIAR DE ELETRICISTA COM ENCARGOS COMPLEMENTARES</t>
  </si>
  <si>
    <t>ELETRICISTA COM ENCARGOS COMPLEMENTARES</t>
  </si>
  <si>
    <t xml:space="preserve">SINAPI - 08/2025 - Santa Catarina
</t>
  </si>
  <si>
    <t>BALDRAMES NAS NOVAS PAREDES DE ALVENARIA</t>
  </si>
  <si>
    <t>5.1.1</t>
  </si>
  <si>
    <t>4.1.3</t>
  </si>
  <si>
    <t>4.1.4</t>
  </si>
  <si>
    <t>LASTRO DE CONCRETO MAGRO, APLICADO EM PISOS, LAJES SOBRE SOLO OU RADIERS, ESPESSURA DE 5 CM.
AF_01/2024</t>
  </si>
  <si>
    <t>ARMAÇÃO DE PILAR OU VIGA DE ESTRUTURA CONVENCIONAL DE CONCRETO ARMADO UTILIZANDO AÇO CA-60
DE 5,0 MM - MONTAGEM. AF_06/2022</t>
  </si>
  <si>
    <t xml:space="preserve">IMPERMEABILIZAÇÃO DE SUPERFÍCIE COM EMULSÃO ASFÁLTICA, 2
DEMÃOS. AF_09/2023 - </t>
  </si>
  <si>
    <t>ALVENARIA E REVESTIMENTOS DE PAREDE E TETO</t>
  </si>
  <si>
    <t>LAJES DE COBERTURA - ABRIGOS</t>
  </si>
  <si>
    <t>APLICAÇÃO MANUAL DE MASSA ACRÍLICA EM PAREDES EXTERNAS DE CASAS, DUAS DEMÃOS. AF_03/2024</t>
  </si>
  <si>
    <t>APLICAÇÃO MANUAL DE FUNDO SELADOR ACRÍLICO EM PAREDES EXTERNAS DE CASAS. AF_03/2024</t>
  </si>
  <si>
    <t>LAJE PRÉ-MOLDADA UNIDIRECIONAL, BIAPOIADA, PARA FORRO, ENCHIMENTO EM CERÂMICA, VIGOTA
CONVENCIONAL, ALTURA TOTAL DA LAJE "LT" = 12 CM (ENCHIMENTO+CAPA) = (8+4). AF_08/2025</t>
  </si>
  <si>
    <t>8.1</t>
  </si>
  <si>
    <t>2.1.1</t>
  </si>
  <si>
    <t>2.1.2</t>
  </si>
  <si>
    <t>2.2.1</t>
  </si>
  <si>
    <t>2.2.2</t>
  </si>
  <si>
    <t>2.2.3</t>
  </si>
  <si>
    <t>2.2.4</t>
  </si>
  <si>
    <t>2.2.5</t>
  </si>
  <si>
    <t>2.2.6</t>
  </si>
  <si>
    <t>2.2.7</t>
  </si>
  <si>
    <t>2.2.8</t>
  </si>
  <si>
    <t>2.2.9</t>
  </si>
  <si>
    <t>2.3.1</t>
  </si>
  <si>
    <t>2.3.2</t>
  </si>
  <si>
    <t>2.3.3</t>
  </si>
  <si>
    <t>2.3.4</t>
  </si>
  <si>
    <t>2.3.5</t>
  </si>
  <si>
    <t>2.3.6</t>
  </si>
  <si>
    <t>2.4.1</t>
  </si>
  <si>
    <t>2.4.2</t>
  </si>
  <si>
    <t>2.4.3</t>
  </si>
  <si>
    <t>2.4.4</t>
  </si>
  <si>
    <t>2.4.5</t>
  </si>
  <si>
    <t>2.4.6</t>
  </si>
  <si>
    <t>2.5.1</t>
  </si>
  <si>
    <t>3.1.3</t>
  </si>
  <si>
    <t>3.1.4</t>
  </si>
  <si>
    <t>3.1.5</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</si>
  <si>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</si>
  <si>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8,0 MM - MONTAGEM. AF_06/2022</t>
  </si>
  <si>
    <t>CORTE E DOBRA DE AÇO CA-25, DIÂMETRO DE 8,0 MM. AF_06/2022</t>
  </si>
  <si>
    <t>PROTEÇÃO MECÂNICA DE SUPERFICIE HORIZONTAL COM ARGAMASSA DE CIMENTO E AREIA, TRAÇO 1:3, E=5CM.
AF_09/2023</t>
  </si>
  <si>
    <t>2.5.2</t>
  </si>
  <si>
    <t>2.5.3</t>
  </si>
  <si>
    <t>IMPERMEABILIZAÇÃO DE SUPERFÍCIE COM MANTA ASFÁLTICA, DUAS CAMADAS, INCLUSIVE APLICAÇÃO DE PRIMER
ASFÁLTICO, E=3MM E E=4MM. AF_09/2023</t>
  </si>
  <si>
    <t>GRADIL EM ALUMÍNIO FIXADO EM VÃOS DE JANELAS, FORMADO POR TUBOS DE 3/4". AF_04/2019</t>
  </si>
  <si>
    <t>EXTINTOR DE INCÊNDIO SOBRERODAS COM CARGA DE PQS DE 50 KG, CLASSE 80 BC - FORNECIMENTO E INSTALAÇÃO</t>
  </si>
  <si>
    <t>Luminária de Emergência 1200 Lumens Compact. Fornecimento e Instalação</t>
  </si>
  <si>
    <t xml:space="preserve">Luminária De Emergência Bloco 2 Faróis 1200 Lúmens </t>
  </si>
  <si>
    <t>Luminária De Emergência Bloco 2 Faróis 1200 Lúmens Compacta</t>
  </si>
  <si>
    <t>ELETRORASTRO/ PRO ELETRO/ R&amp;A EXTINTORES</t>
  </si>
  <si>
    <t>Placa de Sinalização Fotoluminescente Tipo e tamanho (conforme projeto) - Conforme localização do projeto - Em caso de não ter as dimensões no mercado utilizar tamanhos maiores. Fornecimento e instalação</t>
  </si>
  <si>
    <t>Bless Sistemas/ Preven Chama/ De Quadros Extintores</t>
  </si>
  <si>
    <t>Placa de Sinalização Fotoluminescente Tipo e tamanho (conforme projeto)</t>
  </si>
  <si>
    <t>Mercado local</t>
  </si>
  <si>
    <t>Fita dupla face - 3M ou similar</t>
  </si>
  <si>
    <t>PEDREIRO (HORISTA)</t>
  </si>
  <si>
    <t>SERVENTE COM ENCARGOS COMPLEMENTARES</t>
  </si>
  <si>
    <t>Megathor</t>
  </si>
  <si>
    <t>Placa de sinalização fornecimento e instalação</t>
  </si>
  <si>
    <t>TELA DE AÇO GALVANIZADO 14 Fio 31 - FORNECIMENTO E INSTALAÇÃO</t>
  </si>
  <si>
    <t>MULT TELAS</t>
  </si>
  <si>
    <t>TELA DE AÇO GALVANIZADO 14 Fio 31</t>
  </si>
  <si>
    <t>COMP/SINAPI</t>
  </si>
  <si>
    <t>COMP01</t>
  </si>
  <si>
    <t>6.1</t>
  </si>
  <si>
    <t>7.1</t>
  </si>
  <si>
    <t>7.1.1</t>
  </si>
  <si>
    <t>7.1.2</t>
  </si>
  <si>
    <t>7.1.3</t>
  </si>
  <si>
    <t>8.1.1</t>
  </si>
  <si>
    <t>8.1.2</t>
  </si>
  <si>
    <t>8.1.3</t>
  </si>
  <si>
    <t>8.2</t>
  </si>
  <si>
    <t>8.2.1</t>
  </si>
  <si>
    <t>8.2.2</t>
  </si>
  <si>
    <t>9.2</t>
  </si>
  <si>
    <t>9.3</t>
  </si>
  <si>
    <t>9.4</t>
  </si>
  <si>
    <t>9.5</t>
  </si>
  <si>
    <t>9.6</t>
  </si>
  <si>
    <t xml:space="preserve"> 1.6</t>
  </si>
  <si>
    <t>ENTRADA DE ENERGIA MT/BT</t>
  </si>
  <si>
    <t>INSTALAÇÕES ELÉTRICAS</t>
  </si>
  <si>
    <t>GERADOR</t>
  </si>
  <si>
    <t>ATERRAMENTO</t>
  </si>
  <si>
    <t>QUADRO GERAL DE BAIXA TENSÃO</t>
  </si>
  <si>
    <t>QUADRO DE MEDIÇÃO</t>
  </si>
  <si>
    <t>INFRAESTRUTURA ELÉTRICA DA SUBESTAÇÃO</t>
  </si>
  <si>
    <t>EXTENSÃO DE REDE</t>
  </si>
  <si>
    <t xml:space="preserve"> 101546 </t>
  </si>
  <si>
    <t>ISOLADOR, TIPO PINO, PARA TENSÃO 15 KV - FORNECIMENTO E INSTALAÇÃO. AF_07/2020</t>
  </si>
  <si>
    <t xml:space="preserve"> 102109 </t>
  </si>
  <si>
    <t>SUPORTE PARA TRANSFORMADOR EM POSTE DE CONCRETO CIRCULAR - FORNECIMENTO E INSTALAÇÃO. AF_12/2020</t>
  </si>
  <si>
    <t xml:space="preserve"> 101554 </t>
  </si>
  <si>
    <t>ALÇA PREFORMADA DE DISTRIBUIÇÃO, EM AÇO GALVANIZADO, AWG 2 - FORNECIMENTO E INSTALAÇÃO. AF_07/2020</t>
  </si>
  <si>
    <t xml:space="preserve"> 101538 </t>
  </si>
  <si>
    <t>ARMAÇÃO SECUNDÁRIA, COM 1 ESTRIBO E 1 ISOLADOR - FORNECIMENTO E INSTALAÇÃO. AF_07/2020</t>
  </si>
  <si>
    <t xml:space="preserve"> 105972 </t>
  </si>
  <si>
    <t>ESTRUTURA DE ESTAIAMENTO PARA POSTES DE CONCRETO CRUZETA A POSTE M3 E B3 - FORNECIMENTO E INSTALAÇÃO. AF_04/2025</t>
  </si>
  <si>
    <t xml:space="preserve"> 065100 </t>
  </si>
  <si>
    <t>SBC</t>
  </si>
  <si>
    <t>PARA RAIO POLIMERICO DE DISTRIBUICAO 15KV 10KA C/ FERRAGEM</t>
  </si>
  <si>
    <t>ELETRODUTO GALVANIZADO 4" BARRA DE 3 METROS - FORNECIMENTO E INSTALAÇÃO</t>
  </si>
  <si>
    <t xml:space="preserve"> 93012 </t>
  </si>
  <si>
    <t>ELETRODUTO RÍGIDO ROSCÁVEL, PVC, DN 110 MM (4"), PARA REDE ENTERRADA DE DISTRIBUIÇÃO DE ENERGIA ELÉTRICA - FORNECIMENTO E INSTALAÇÃO. AF_12/2021</t>
  </si>
  <si>
    <t xml:space="preserve"> 00001051 </t>
  </si>
  <si>
    <t>CABECOTE PARA ENTRADA DE LINHA DE ALIMENTACAO PARA ELETRODUTO, EM LIGA DE ALUMINIO COM ACABAMENTO ANTI CORROSIVO, COM FIXACAO POR ENCAIXE LISO DE 360 GRAUS, DE 4"</t>
  </si>
  <si>
    <t>ISOLADOR PINO POLIMERICO TIPO BASTAO 15KV</t>
  </si>
  <si>
    <t xml:space="preserve"> 93008 </t>
  </si>
  <si>
    <t>ELETRODUTO RÍGIDO ROSCÁVEL, PVC, DN 50 MM (1 1/2"), PARA REDE ENTERRADA DE DISTRIBUIÇÃO DE ENERGIA ELÉTRICA - FORNECIMENTO E INSTALAÇÃO. AF_12/2021</t>
  </si>
  <si>
    <t xml:space="preserve"> 100615 </t>
  </si>
  <si>
    <t>ASSENTAMENTO DE POSTE DE CONCRETO COM COMPRIMENTO NOMINAL DE 12 M, CARGA NOMINAL DE 600 DAN, ENGASTAMENTO BASE CONCRETADA COM 1 M DE CONCRETO E 0,8 M DE SOLO (NÃO INCLUI FORNECIMENTO). AF_04/2025</t>
  </si>
  <si>
    <t xml:space="preserve"> 00041209 </t>
  </si>
  <si>
    <t>POSTE DE CONCRETO ARMADO DE SECAO DUPLO T, EXTENSAO DE 12,00 M, RESISTENCIA DE 600 DAN, TIPO B</t>
  </si>
  <si>
    <t xml:space="preserve"> 92994 </t>
  </si>
  <si>
    <t>CABO DE COBRE FLEXÍVEL ISOLADO, 120 MM², ANTI-CHAMA 0,6/1,0 KV, PARA REDE ENTERRADA DE DISTRIBUIÇÃO DE ENERGIA ELÉTRICA - FORNECIMENTO E INSTALAÇÃO. AF_12/2021</t>
  </si>
  <si>
    <t>6.1.1</t>
  </si>
  <si>
    <t>6.1.2</t>
  </si>
  <si>
    <t>6.1.3</t>
  </si>
  <si>
    <t>6.1.4</t>
  </si>
  <si>
    <t>6.1.5</t>
  </si>
  <si>
    <t>6.1.6</t>
  </si>
  <si>
    <t>6.1.7</t>
  </si>
  <si>
    <t>6.1.8</t>
  </si>
  <si>
    <t>6.1.9</t>
  </si>
  <si>
    <t>6.1.10</t>
  </si>
  <si>
    <t>6.1.11</t>
  </si>
  <si>
    <t>6.1.12</t>
  </si>
  <si>
    <t>6.1.13</t>
  </si>
  <si>
    <t>6.1.14</t>
  </si>
  <si>
    <t>6.1.15</t>
  </si>
  <si>
    <t>UN</t>
  </si>
  <si>
    <t xml:space="preserve"> 065023 </t>
  </si>
  <si>
    <t>GRUPO GERADOR DIESEL 150KVA 220/380/440V - SILENCIADO C/ QTA</t>
  </si>
  <si>
    <t>TANQUE PARA COMBUSTIVEL 200 L - FORNECIMENTO E INSTALAÇÃO</t>
  </si>
  <si>
    <t xml:space="preserve"> 068174 </t>
  </si>
  <si>
    <t>TRANSFORMADOR DE CORRENTE(TC)LINHA MSQ100 RELACAO DE 300/5A</t>
  </si>
  <si>
    <t>6.2.2</t>
  </si>
  <si>
    <t xml:space="preserve"> 96973 </t>
  </si>
  <si>
    <t>CORDOALHA DE COBRE NU 35 MM², NÃO ENTERRADA, COM ISOLADOR - FORNECIMENTO E INSTALAÇÃO. AF_08/2023</t>
  </si>
  <si>
    <t xml:space="preserve"> 96977 </t>
  </si>
  <si>
    <t>CORDOALHA DE COBRE NU 50 MM², ENTERRADA - FORNECIMENTO E INSTALAÇÃO. AF_08/2023</t>
  </si>
  <si>
    <t xml:space="preserve"> 078600 </t>
  </si>
  <si>
    <t>CAIXA PASSAGEM CONCR.PREMOLDADO ATERRAMENTO 30x30cm</t>
  </si>
  <si>
    <t xml:space="preserve"> 078032 </t>
  </si>
  <si>
    <t>TAMPA DE FERRO FUNDIDO 300MM PARA CAIXA DE ATERRAMENTO</t>
  </si>
  <si>
    <t xml:space="preserve"> 96985 </t>
  </si>
  <si>
    <t>HASTE DE ATERRAMENTO, DIÂMETRO 5/8", COM 3 METROS - FORNECIMENTO E INSTALAÇÃO. AF_08/2023</t>
  </si>
  <si>
    <t xml:space="preserve"> 98111 </t>
  </si>
  <si>
    <t>CAIXA DE INSPEÇÃO PARA ATERRAMENTO, CIRCULAR, EM POLIETILENO, DIÂMETRO INTERNO = 0,3 M. AF_12/2020</t>
  </si>
  <si>
    <t xml:space="preserve"> 104750 </t>
  </si>
  <si>
    <t>CONECTOR GRAMPO METÁLICO TIPO OLHAL, PARA SPDA, PARA HASTE DE ATERRAMENTO DE 5/8'</t>
  </si>
  <si>
    <t>6.2</t>
  </si>
  <si>
    <t>6.2.1</t>
  </si>
  <si>
    <t>6.2.3</t>
  </si>
  <si>
    <t>6.3</t>
  </si>
  <si>
    <t>6.3.1</t>
  </si>
  <si>
    <t>6.3.2</t>
  </si>
  <si>
    <t>6.3.3</t>
  </si>
  <si>
    <t>6.3.4</t>
  </si>
  <si>
    <t>6.3.5</t>
  </si>
  <si>
    <t>6.3.6</t>
  </si>
  <si>
    <t>6.3.7</t>
  </si>
  <si>
    <t xml:space="preserve"> 93668 </t>
  </si>
  <si>
    <t>DISJUNTOR TRIPOLAR TIPO DIN, CORRENTE NOMINAL DE 16A - FORNECIMENTO E INSTALAÇÃO. AF_07/2025</t>
  </si>
  <si>
    <t xml:space="preserve"> 93653 </t>
  </si>
  <si>
    <t>DISJUNTOR MONOPOLAR TIPO DIN, CORRENTE NOMINAL DE 10A - FORNECIMENTO E INSTALAÇÃO. AF_07/2025</t>
  </si>
  <si>
    <t xml:space="preserve"> 93670 </t>
  </si>
  <si>
    <t>DISJUNTOR TRIPOLAR TIPO DIN, CORRENTE NOMINAL DE 25A - FORNECIMENTO E INSTALAÇÃO. AF_07/2025</t>
  </si>
  <si>
    <t xml:space="preserve"> 068817 </t>
  </si>
  <si>
    <t>TRANSFORMADOR DE CORRENTE 200/5A SCHNEIDER</t>
  </si>
  <si>
    <t xml:space="preserve"> 065464 </t>
  </si>
  <si>
    <t>PROTETOR DPS 275V 45,0KA CLASSE 2 EZ9L33145 SCHNEIDER</t>
  </si>
  <si>
    <t xml:space="preserve"> 93667 </t>
  </si>
  <si>
    <t>DISJUNTOR TRIPOLAR TIPO DIN, CORRENTE NOMINAL DE 10A - FORNECIMENTO E INSTALAÇÃO. AF_07/2025</t>
  </si>
  <si>
    <t xml:space="preserve"> 064452 </t>
  </si>
  <si>
    <t>DISJUNTOR CAIXA MOLDADA TRIPOLAR 150A EZC250N3150 SCHNEIDER</t>
  </si>
  <si>
    <t>DISJUNTOR TRIPOLAR 300A - FORNECIMENTO E INSTALAÇÃO</t>
  </si>
  <si>
    <t xml:space="preserve"> 101897 </t>
  </si>
  <si>
    <t>DISJUNTOR TERMOMAGNÉTICO TRIPOLAR, CORRENTE NOMINAL DE 250A - FORNECIMENTO E INSTALAÇÃO. AF_07/2025</t>
  </si>
  <si>
    <t>CONTROLADOR DE FATOR DE POTÊNCIA - FORNECIMENTO E INSTALAÇÃO</t>
  </si>
  <si>
    <t>CAPACITOR TRIFÁSICO 5 KVAR 380V 60HZ - FORNECIMENTO E INSTALAÇÃO</t>
  </si>
  <si>
    <t>CAPACITOR TRIFÁSICO 10 KVAR 380V 60HZ</t>
  </si>
  <si>
    <t>CONTATOR PARA CAPACITOR 25 A - FORNECIMENTO E INSTALAÇÃO</t>
  </si>
  <si>
    <t>"BARRA DE COBRE 1 1/2 X 3/16” 422A – 1 METRO "</t>
  </si>
  <si>
    <t>PAINEL ELÉTRICO 1900X1200 - FORNECIMENTO E INSTALAÇÃO</t>
  </si>
  <si>
    <t xml:space="preserve"> 91927 </t>
  </si>
  <si>
    <t>CABO DE COBRE FLEXÍVEL ISOLADO, 2,5 MM², ANTI-CHAMA 0,6/1,0 KV, PARA CIRCUITOS TERMINAIS - FORNECIMENTO E INSTALAÇÃO. AF_03/2023</t>
  </si>
  <si>
    <t xml:space="preserve"> 91929 </t>
  </si>
  <si>
    <t>CABO DE COBRE FLEXÍVEL ISOLADO, 4 MM², ANTI-CHAMA 0,6/1,0 KV, PARA CIRCUITOS TERMINAIS - FORNECIMENTO E INSTALAÇÃO. AF_03/2023</t>
  </si>
  <si>
    <t>DISJUNTOR CAIXA MOLDADA 90 A</t>
  </si>
  <si>
    <t>MEDIDOR DE GRANDEZAS ELÉTRICAS TRIFÁSICO - FORNECIMENTO E INSTALAÇÃO</t>
  </si>
  <si>
    <t xml:space="preserve"> 92986 </t>
  </si>
  <si>
    <t>CABO DE COBRE FLEXÍVEL ISOLADO, 35 MM², ANTI-CHAMA 0,6/1,0 KV, PARA REDE ENTERRADA DE DISTRIBUIÇÃO DE ENERGIA ELÉTRICA - FORNECIMENTO E INSTALAÇÃO. AF_12/2021</t>
  </si>
  <si>
    <t>MEDIDOR DE CONSUMO TRIFÁSICO PARA TC - FORNECIMENTO E INSTALAÇÃO</t>
  </si>
  <si>
    <t>QUADRO DE COMANDO ELÉTRICO 100X60 IP54 - FORNECIMENTO E INSTALAÇÃO</t>
  </si>
  <si>
    <t>6.4</t>
  </si>
  <si>
    <t>6.4.1</t>
  </si>
  <si>
    <t>6.4.2</t>
  </si>
  <si>
    <t>6.4.3</t>
  </si>
  <si>
    <t>6.4.4</t>
  </si>
  <si>
    <t>6.4.5</t>
  </si>
  <si>
    <t>6.4.6</t>
  </si>
  <si>
    <t>6.4.7</t>
  </si>
  <si>
    <t>6.4.8</t>
  </si>
  <si>
    <t>6.4.9</t>
  </si>
  <si>
    <t>6.4.10</t>
  </si>
  <si>
    <t>6.4.11</t>
  </si>
  <si>
    <t>6.4.12</t>
  </si>
  <si>
    <t>6.4.13</t>
  </si>
  <si>
    <t>6.4.14</t>
  </si>
  <si>
    <t>6.4.15</t>
  </si>
  <si>
    <t>6.4.16</t>
  </si>
  <si>
    <t>6.4.17</t>
  </si>
  <si>
    <t>6.4.18</t>
  </si>
  <si>
    <t>6.4.19</t>
  </si>
  <si>
    <t>6.4.20</t>
  </si>
  <si>
    <t>6.5</t>
  </si>
  <si>
    <t>6.5.1</t>
  </si>
  <si>
    <t>6.5.2</t>
  </si>
  <si>
    <t>6.5.3</t>
  </si>
  <si>
    <t>6.6</t>
  </si>
  <si>
    <t xml:space="preserve"> 101795 </t>
  </si>
  <si>
    <t>CAIXA ENTERRADA PARA INSTALAÇÕES TELEFÔNICAS TIPO R1, EM ALVENARIA COM BLOCOS DE CONCRETO, DIMENSÕES INTERNAS: 0,35X0,60X0,60 M, EXCLUINDO TAMPÃO. AF_12/2020</t>
  </si>
  <si>
    <t xml:space="preserve"> 101798 </t>
  </si>
  <si>
    <t>TAMPA PARA CAIXA TIPO R1, EM FERRO FUNDIDO, DIMENSÕES INTERNAS: 0,40 X 0,60 M - FORNECIMENTO E INSTALAÇÃO. AF_12/2020</t>
  </si>
  <si>
    <t xml:space="preserve"> 077169 </t>
  </si>
  <si>
    <t>CAIXA DE EQUIPOTENCIALIZACAO EM AcO 200x200x90mm TEL-901</t>
  </si>
  <si>
    <t xml:space="preserve"> 92023 </t>
  </si>
  <si>
    <t>INTERRUPTOR SIMPLES (1 MÓDULO) COM 1 TOMADA DE EMBUTIR 2P+T 10 A, INCLUINDO SUPORTE E PLACA - FORNECIMENTO E INSTALAÇÃO. AF_03/2023</t>
  </si>
  <si>
    <t>PLACA PERIGO ALTA TENSÃO - FORNECIMENTO E INSTALAÇÃO</t>
  </si>
  <si>
    <t xml:space="preserve"> 91925 </t>
  </si>
  <si>
    <t>CABO DE COBRE FLEXÍVEL ISOLADO, 1,5 MM², ANTI-CHAMA 0,6/1,0 KV, PARA CIRCUITOS TERMINAIS - FORNECIMENTO E INSTALAÇÃO. AF_03/2023</t>
  </si>
  <si>
    <t xml:space="preserve"> 060301 </t>
  </si>
  <si>
    <t>LUMINARIA DE SOBREPOR HERMETICA PARA TUBULAR LED OU FLUORES.</t>
  </si>
  <si>
    <t>6.6.1</t>
  </si>
  <si>
    <t>6.6.2</t>
  </si>
  <si>
    <t>6.6.3</t>
  </si>
  <si>
    <t>6.6.4</t>
  </si>
  <si>
    <t>6.6.5</t>
  </si>
  <si>
    <t>6.6.6</t>
  </si>
  <si>
    <t>6.6.7</t>
  </si>
  <si>
    <t>6.6.8</t>
  </si>
  <si>
    <t>6.7</t>
  </si>
  <si>
    <t>CABO ALUMÍNIO QUADRUPLEX 50MM² - FORNECIMENTO E INSTALAÇÃO</t>
  </si>
  <si>
    <t>CABO ALUMÍNIO QUADRUPLEX 16MM² - FORNECIMENTO E INSTALAÇÃO</t>
  </si>
  <si>
    <t xml:space="preserve"> 92990 </t>
  </si>
  <si>
    <t>CABO DE COBRE FLEXÍVEL ISOLADO, 70 MM², ANTI-CHAMA 0,6/1,0 KV, PARA REDE ENTERRADA DE DISTRIBUIÇÃO DE ENERGIA ELÉTRICA - FORNECIMENTO E INSTALAÇÃO. AF_12/2021</t>
  </si>
  <si>
    <t xml:space="preserve"> 97669 </t>
  </si>
  <si>
    <t>ELETRODUTO FLEXÍVEL CORRUGADO, PEAD, DN 90 (3"), PARA REDE ENTERRADA DE DISTRIBUIÇÃO DE ENERGIA ELÉTRICA - FORNECIMENTO E INSTALAÇÃO. AF_12/2021</t>
  </si>
  <si>
    <t xml:space="preserve"> 97668 </t>
  </si>
  <si>
    <t>ELETRODUTO FLEXÍVEL CORRUGADO, PEAD, DN 63 (2"), PARA REDE ENTERRADA DE DISTRIBUIÇÃO DE ENERGIA ELÉTRICA - FORNECIMENTO E INSTALAÇÃO. AF_12/2021</t>
  </si>
  <si>
    <t xml:space="preserve"> 053347 </t>
  </si>
  <si>
    <t>TAMPA DE FERRO FUNDIDO PARA CAIXAS INSPECAO/GORDURA 30x30cm UN</t>
  </si>
  <si>
    <t xml:space="preserve"> 101634 </t>
  </si>
  <si>
    <t>BRAÇO PARA ILUMINAÇÃO PÚBLICA, EM TUBO DE AÇO GALVANIZADO, COMPRIMENTO DE 1,20 M, PARA FIXAÇÃO EM POSTE DE CONCRETO - FORNECIMENTO E INSTALAÇÃO. AF_02/2025</t>
  </si>
  <si>
    <t xml:space="preserve"> 101657 </t>
  </si>
  <si>
    <t>LUMINÁRIA DE LED PARA ILUMINAÇÃO PÚBLICA, DE 98 W ATÉ 137 W - FORNECIMENTO E INSTALAÇÃO. AF_02/2025_PS</t>
  </si>
  <si>
    <t xml:space="preserve"> 101632 </t>
  </si>
  <si>
    <t>RELÉ FOTOELÉTRICO PARA COMANDO DE ILUMINAÇÃO EXTERNA 1000 W - FORNECIMENTO E INSTALAÇÃO. AF_02/2025</t>
  </si>
  <si>
    <t xml:space="preserve"> 00000408 </t>
  </si>
  <si>
    <t>ABRACADEIRA DE NYLON PARA AMARRACAO DE CABOS, COMPRIMENTO DE 390 X *4,6* MM</t>
  </si>
  <si>
    <t>CONECTOR PERFURANTE CDP 16-95MM</t>
  </si>
  <si>
    <t xml:space="preserve"> 95728 </t>
  </si>
  <si>
    <t>ELETRODUTO RÍGIDO SOLDÁVEL, PVC, DN 32 MM (1"), APARENTE - FORNECIMENTO E INSTALAÇÃO. AF_10/2022</t>
  </si>
  <si>
    <t xml:space="preserve"> 00000379 </t>
  </si>
  <si>
    <t>ARRUELA QUADRADA EM ACO GALVANIZADO, DIMENSAO = 38 MM, ESPESSURA = 3MM, DIAMETRO DO FURO= 18 MM</t>
  </si>
  <si>
    <t xml:space="preserve"> 00000436 </t>
  </si>
  <si>
    <t>PARAFUSO FRANCES M16 EM ACO GALVANIZADO, COMPRIMENTO = 150 MM, DIAMETRO = 16 MM, CABECA ABAULADA</t>
  </si>
  <si>
    <t>6.7.1</t>
  </si>
  <si>
    <t>6.7.2</t>
  </si>
  <si>
    <t>6.7.3</t>
  </si>
  <si>
    <t>6.7.4</t>
  </si>
  <si>
    <t>6.7.5</t>
  </si>
  <si>
    <t>6.7.6</t>
  </si>
  <si>
    <t>6.7.7</t>
  </si>
  <si>
    <t>6.7.8</t>
  </si>
  <si>
    <t>6.7.9</t>
  </si>
  <si>
    <t>6.7.10</t>
  </si>
  <si>
    <t>6.7.11</t>
  </si>
  <si>
    <t>6.7.12</t>
  </si>
  <si>
    <t>6.7.13</t>
  </si>
  <si>
    <t>6.7.14</t>
  </si>
  <si>
    <t>6.7.15</t>
  </si>
  <si>
    <t>6.7.16</t>
  </si>
  <si>
    <t>6.7.17</t>
  </si>
  <si>
    <t>6.7.18</t>
  </si>
  <si>
    <t>6.7.19</t>
  </si>
  <si>
    <t>6.7.20</t>
  </si>
  <si>
    <t>6.7.21</t>
  </si>
  <si>
    <t>ENGENHEIRO ELETRICISTAENCARGOS COMPLEMENTARES</t>
  </si>
  <si>
    <t>COMP02</t>
  </si>
  <si>
    <t>COMP03</t>
  </si>
  <si>
    <t>COMP04</t>
  </si>
  <si>
    <t>COMP05</t>
  </si>
  <si>
    <t>COMP06</t>
  </si>
  <si>
    <t>COMP07</t>
  </si>
  <si>
    <t>COMP08</t>
  </si>
  <si>
    <t>COMP09</t>
  </si>
  <si>
    <t>COMP10</t>
  </si>
  <si>
    <t>COMP11</t>
  </si>
  <si>
    <t>COMP12</t>
  </si>
  <si>
    <t>COMP13</t>
  </si>
  <si>
    <t>COMP14</t>
  </si>
  <si>
    <t>COMP15</t>
  </si>
  <si>
    <t>COMP16</t>
  </si>
  <si>
    <t>COMP17</t>
  </si>
  <si>
    <t>COMP18</t>
  </si>
  <si>
    <t>COMP19</t>
  </si>
  <si>
    <t>COMP20</t>
  </si>
  <si>
    <t>COMP21</t>
  </si>
  <si>
    <t>COMP22</t>
  </si>
  <si>
    <t xml:space="preserve"> 88247 </t>
  </si>
  <si>
    <t xml:space="preserve"> 88264 </t>
  </si>
  <si>
    <t>ELETRODUTO GALVANIZADO 4" 3 METROS</t>
  </si>
  <si>
    <t>ACW / ANDRA/ SANTIL</t>
  </si>
  <si>
    <t>7727/ SBC</t>
  </si>
  <si>
    <t>ISOLADOR PINO POLIMERICO TIPO BASTAO 15KV - FORNECIMENTO E INSTALAÇÃO</t>
  </si>
  <si>
    <t xml:space="preserve">TANQUE PARA COMBUSTIVEL 200 L </t>
  </si>
  <si>
    <t>QUALITY GERADORES/  GALPO NWI/ RPW SOLUÇÕES EM ENERGIA</t>
  </si>
  <si>
    <t xml:space="preserve">DISJUNTOR TRIPOLAR 300A </t>
  </si>
  <si>
    <t>DIMENSIONAL/ ELETROTRAFO/ SANTIL MATERIAIS ELÉTRICOS</t>
  </si>
  <si>
    <t>CONTROLADOR DE FATOR DE POTÊNCIA</t>
  </si>
  <si>
    <t xml:space="preserve">CAPACITOR TRIFÁSICO 5 KVAR 380V 60HZ </t>
  </si>
  <si>
    <t>DÍNAMO MATERIAIS ELÉTRICOS/ COOPERA SOLUÇÕES ELÉTRICAS/ DZ MATERIAIS ELÉTRICOS</t>
  </si>
  <si>
    <t>CAPACITOR TRIFÁSICO 10 KVAR 380V 60HZ - FORNECIMENTO E INSTALAÇÃO</t>
  </si>
  <si>
    <t>AXXES AUTOMAÇÃO E MATERIAIS ELÉTRICOS/ DIMENSIONAL/  ELETRO FM</t>
  </si>
  <si>
    <t xml:space="preserve">CONTATOR PARA CAPACITOR 25 A </t>
  </si>
  <si>
    <t>DIMENSIONAL/ LOJA ELÉTRICA LTDA/ SANTOS E SIMÕES MATERIAIS ELÉTRICOS</t>
  </si>
  <si>
    <t>CETTI AUTOMAÇÃO/ ELÉTRICA SILVEIRA/ FORÇA MATERIAIS ELÉTRICOS</t>
  </si>
  <si>
    <t xml:space="preserve">PAINEL ELÉTRICO 1900X1200 </t>
  </si>
  <si>
    <t>BSE PAINÉIS ELÉTRICOS/ ELETRO FM/ PAINEL MIX</t>
  </si>
  <si>
    <t>DISJUNTOR CAIXA MOLDADA 90 A - FORNECIMENTO E INSTALAÇÃO</t>
  </si>
  <si>
    <t xml:space="preserve">MEDIDOR DE GRANDEZAS ELÉTRICAS TRIFÁSICO </t>
  </si>
  <si>
    <t>DIMENSIONAL/ ELETRO FM/ SANTOS E SIMÕES</t>
  </si>
  <si>
    <t>MEDIDOR DE CONSUMO TRIFÁSICO PARA TC</t>
  </si>
  <si>
    <t>ELETROTRAFO/ ENG AUTOMAÇÃO/ TENTOR DO BRASIL</t>
  </si>
  <si>
    <t>QUADRO DE COMANDO ELÉTRICO 100X60 IP54</t>
  </si>
  <si>
    <t>ELETROLICO/ ELÉTRICA BICHUETTE/ BSE PAINÉIS</t>
  </si>
  <si>
    <t>PLACA PERIGO ALTA TENSÃO</t>
  </si>
  <si>
    <t xml:space="preserve">CABO ALUMÍNIO QUADRUPLEX 50MM² </t>
  </si>
  <si>
    <t>ELETROCENTER/ GARZAN PLACAS/ NORTE REFRIGERAÇÃO</t>
  </si>
  <si>
    <t>AME CABOS DE ALUMÍNIO/ GIGAMAZ CONDUTORES ELÉTRICOS/ SOROCABOS</t>
  </si>
  <si>
    <t xml:space="preserve">CABO ALUMÍNIO QUADRUPLEX 16MM² </t>
  </si>
  <si>
    <t>CASA DO ELETRICISTA/ ELETRO FM/ SOROCABOS</t>
  </si>
  <si>
    <t>CONECTOR PERFURANTE CDP 16-95MM - FORNECIMENTO E INSTALAÇÃO</t>
  </si>
  <si>
    <t>ELETROTRAFO/ INATEC/ MEGA COBRE</t>
  </si>
  <si>
    <t xml:space="preserve">                                                                       MODELO COMPOSIÇÃO DE BDI CONVENCIONAL COM DESONERAÇÃO DA FOLHA DE PAGAMENTO</t>
  </si>
  <si>
    <t>ENDEREÇO:</t>
  </si>
  <si>
    <t>Embrapa Suínos e Aves, Rodovia BR 153, Km 110, s/n  Vila Tamanduá, Concórdia-SC, 89715-899.</t>
  </si>
  <si>
    <t>DATA BASE:</t>
  </si>
  <si>
    <t>M.O. COM ENCARGOS COMPLEMENTARES</t>
  </si>
  <si>
    <t>COMPOSIÇÃO DA TAXA DE BONIFICAÇÃO E DESPESAS INDIRETAS – BDI</t>
  </si>
  <si>
    <r>
      <t xml:space="preserve">BDI =   </t>
    </r>
    <r>
      <rPr>
        <b/>
        <u/>
        <sz val="12"/>
        <color indexed="8"/>
        <rFont val="Arial"/>
        <family val="2"/>
      </rPr>
      <t>(1 + AC + S + R + G).(1 + DF).(1 + L)</t>
    </r>
    <r>
      <rPr>
        <b/>
        <sz val="12"/>
        <color indexed="8"/>
        <rFont val="Arial"/>
        <family val="2"/>
      </rPr>
      <t xml:space="preserve"> – 1</t>
    </r>
  </si>
  <si>
    <t>                                       (1 - I)             </t>
  </si>
  <si>
    <t>Fonte: Acórdão 2.622/2013-TCU-Plenário</t>
  </si>
  <si>
    <t>onde:</t>
  </si>
  <si>
    <r>
      <t>AC</t>
    </r>
    <r>
      <rPr>
        <sz val="12"/>
        <color indexed="8"/>
        <rFont val="Arial"/>
        <family val="2"/>
      </rPr>
      <t xml:space="preserve"> é a taxa de rateio da Administração Central;</t>
    </r>
  </si>
  <si>
    <r>
      <t>S</t>
    </r>
    <r>
      <rPr>
        <sz val="12"/>
        <color indexed="8"/>
        <rFont val="Arial"/>
        <family val="2"/>
      </rPr>
      <t xml:space="preserve"> é uma taxa representativa de Seguros;</t>
    </r>
  </si>
  <si>
    <r>
      <t>R</t>
    </r>
    <r>
      <rPr>
        <sz val="12"/>
        <color indexed="8"/>
        <rFont val="Arial"/>
        <family val="2"/>
      </rPr>
      <t xml:space="preserve"> corresponde aos riscos e imprevistos;</t>
    </r>
  </si>
  <si>
    <r>
      <t>G</t>
    </r>
    <r>
      <rPr>
        <sz val="12"/>
        <color indexed="8"/>
        <rFont val="Arial"/>
        <family val="2"/>
      </rPr>
      <t xml:space="preserve"> é a taxa que representa o ônus das garantias exigidas em edital;</t>
    </r>
  </si>
  <si>
    <r>
      <t>DF</t>
    </r>
    <r>
      <rPr>
        <sz val="12"/>
        <color indexed="8"/>
        <rFont val="Arial"/>
        <family val="2"/>
      </rPr>
      <t xml:space="preserve"> é a taxa representativa das despesas financeiras;</t>
    </r>
  </si>
  <si>
    <r>
      <t>L</t>
    </r>
    <r>
      <rPr>
        <sz val="12"/>
        <color indexed="8"/>
        <rFont val="Arial"/>
        <family val="2"/>
      </rPr>
      <t xml:space="preserve"> corresponde ao lucro bruto;</t>
    </r>
  </si>
  <si>
    <r>
      <t>I</t>
    </r>
    <r>
      <rPr>
        <sz val="12"/>
        <color indexed="8"/>
        <rFont val="Arial"/>
        <family val="2"/>
      </rPr>
      <t xml:space="preserve"> é a taxa representativa dos impostos (incidentes sobre o valor faturado).</t>
    </r>
  </si>
  <si>
    <t>Intervalo de Admissibilidade</t>
  </si>
  <si>
    <t>Valores Propostos</t>
  </si>
  <si>
    <t>Mínimo</t>
  </si>
  <si>
    <t>Médio</t>
  </si>
  <si>
    <t>Máximo</t>
  </si>
  <si>
    <t>Administração Central</t>
  </si>
  <si>
    <t>Seguros e Garantias</t>
  </si>
  <si>
    <t>Riscos</t>
  </si>
  <si>
    <t>Despesas Financeiras</t>
  </si>
  <si>
    <t>Lucro</t>
  </si>
  <si>
    <t>Valores Propostos (%)</t>
  </si>
  <si>
    <t>Impostos</t>
  </si>
  <si>
    <t>Tributos</t>
  </si>
  <si>
    <t>ISS</t>
  </si>
  <si>
    <t>PIS</t>
  </si>
  <si>
    <t>COFINS</t>
  </si>
  <si>
    <t>CPRB</t>
  </si>
  <si>
    <t>BDI referencial =</t>
  </si>
  <si>
    <t>NOTAS:</t>
  </si>
  <si>
    <t>1. A planilha orçamentária fornecida deverá ser preenchida pelos licitantes com custos unitários de cada item de serviço. O BDI convencional, que incidirá sobre o somatório dos custos totais de cada item de serviço, deverá ser apresentado à parte, nos moldes deste Anexo.</t>
  </si>
  <si>
    <t>2. Cada licitante deverá compor sua taxa de BDI convencional com base em fórmula apresentada acima, levando em conta que nesta taxa deverão estar considerados, além dos impostos, as despesas indiretas não explicitadas na planilha orçamentária e o lucro.</t>
  </si>
  <si>
    <t>3. Os valores propostos levaram em consideração o tipo de obra Construção de Edifícios.</t>
  </si>
  <si>
    <t>4. Os impostos incidentes sobre o faturamento considerados foram (ajustar ISS conforme legislação tributária do município local):                                                                                ISS = 3,0% (adotado 1,5% nas fórmulas de cálculo, pois a mão de obra é considerada como 50% do total do valor do fornecimento - Regulamento do imposto sobre serviços de qualquer natureza - ISSQN); PIS = 0,65%; COFINS = 3,00% e CPRB = 4,50% (Contribuição Previdenciária sobre a Receita Bruta – Lei n. 13.161 de 31/08/2015).</t>
  </si>
  <si>
    <t>5. A composição do BDI das empresas comprovadamente optantes pelo Simples Nacional, regime de tributação favorecido e diferenciado, deve prever percentuais dos tributos ISS, PIS e COFINS compatíveis com as alíquotas que a empresa está obrigada a recolher de acordo com os percentuais previstos na legislação complementar, bem como a composição de encargos sociais não deve incluir os gastos relativos às contribuições que estão dispensadas de recolhimento (Sesi, Senai, Sebrae etc.), de forma que os benefícios tributários conferidos por expressa disposição legal sejam devidamente refletidos nos preços contratados pela Administração.</t>
  </si>
  <si>
    <t>Implantação da infraestrutura elétrica e de geração de energia do Laboratório de Análises Físico-Químicas (LAFQ) da Embrapa Suínos e Aves</t>
  </si>
  <si>
    <t>OBRA: Implantação da infraestrutura elétrica e de geração de energia do Laboratório de Análises Físico-Químicas (LAFQ) da Embrapa Suínos e Aves</t>
  </si>
  <si>
    <t>MÊS 02</t>
  </si>
  <si>
    <t>MÊS 03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</si>
</sst>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8" formatCode="&quot;R$&quot;\ #,##0.00;[Red]\-&quot;R$&quot;\ #,##0.00"/>
    <numFmt numFmtId="44" formatCode="_-&quot;R$&quot;\ * #,##0.00_-;\-&quot;R$&quot;\ * #,##0.00_-;_-&quot;R$&quot;\ * &quot;-&quot;??_-;_-@_-"/>
    <numFmt numFmtId="43" formatCode="_-* #,##0.00_-;\-* #,##0.00_-;_-* &quot;-&quot;??_-;_-@_-"/>
    <numFmt numFmtId="164" formatCode="0.0%"/>
    <numFmt numFmtId="165" formatCode="_-&quot;R$&quot;* #,##0.00_-;\-&quot;R$&quot;* #,##0.00_-;_-&quot;R$&quot;* &quot;-&quot;??_-;_-@"/>
    <numFmt numFmtId="166" formatCode="[$R$ -416]#,##0.00"/>
  </numFmts>
  <fonts count="45"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10"/>
      <name val="Arial"/>
      <family val="2"/>
    </font>
    <font>
      <b/>
      <sz val="11"/>
      <name val="Arial"/>
      <family val="2"/>
    </font>
    <font>
      <sz val="8"/>
      <name val="Arial"/>
      <family val="1"/>
    </font>
    <font>
      <sz val="11"/>
      <color rgb="FFFF0000"/>
      <name val="Arial"/>
      <family val="1"/>
    </font>
    <font>
      <sz val="11"/>
      <name val="Arial"/>
      <family val="2"/>
    </font>
    <font>
      <b/>
      <sz val="10"/>
      <name val="Arial"/>
      <family val="2"/>
    </font>
    <font>
      <sz val="11"/>
      <color theme="1"/>
      <name val="Arial"/>
      <family val="2"/>
    </font>
    <font>
      <b/>
      <sz val="12"/>
      <color theme="1"/>
      <name val="Arial"/>
      <family val="2"/>
    </font>
    <font>
      <b/>
      <sz val="11"/>
      <color theme="1"/>
      <name val="Arial"/>
      <family val="2"/>
    </font>
    <font>
      <b/>
      <sz val="8"/>
      <color theme="1"/>
      <name val="Arial"/>
      <family val="2"/>
    </font>
    <font>
      <sz val="11"/>
      <color theme="1"/>
      <name val="Calibri"/>
      <family val="2"/>
    </font>
    <font>
      <sz val="10"/>
      <color theme="1"/>
      <name val="Arial"/>
      <family val="2"/>
    </font>
    <font>
      <b/>
      <sz val="10"/>
      <color rgb="FFFF0000"/>
      <name val="Arial"/>
      <family val="2"/>
    </font>
    <font>
      <b/>
      <sz val="10"/>
      <color rgb="FF00B050"/>
      <name val="Arial"/>
      <family val="2"/>
    </font>
    <font>
      <sz val="10"/>
      <color rgb="FF000000"/>
      <name val="Arial"/>
      <family val="2"/>
    </font>
    <font>
      <sz val="11"/>
      <color rgb="FF000000"/>
      <name val="Arial"/>
      <family val="2"/>
    </font>
    <font>
      <sz val="10"/>
      <color rgb="FF000000"/>
      <name val="Arial"/>
      <family val="1"/>
    </font>
    <font>
      <sz val="8"/>
      <name val="Arial"/>
      <family val="2"/>
    </font>
    <font>
      <b/>
      <sz val="12"/>
      <name val="Arial"/>
      <family val="2"/>
    </font>
    <font>
      <sz val="10"/>
      <color theme="1"/>
      <name val="Calibri"/>
      <family val="2"/>
      <scheme val="minor"/>
    </font>
    <font>
      <b/>
      <sz val="12"/>
      <color theme="1"/>
      <name val="Calibri"/>
      <family val="2"/>
    </font>
    <font>
      <sz val="12"/>
      <color theme="1"/>
      <name val="Arial"/>
      <family val="2"/>
    </font>
    <font>
      <b/>
      <u/>
      <sz val="12"/>
      <color indexed="8"/>
      <name val="Arial"/>
      <family val="2"/>
    </font>
    <font>
      <b/>
      <sz val="12"/>
      <color indexed="8"/>
      <name val="Arial"/>
      <family val="2"/>
    </font>
    <font>
      <i/>
      <sz val="10"/>
      <color theme="1"/>
      <name val="Arial"/>
      <family val="2"/>
    </font>
    <font>
      <sz val="12"/>
      <color indexed="8"/>
      <name val="Arial"/>
      <family val="2"/>
    </font>
    <font>
      <b/>
      <u/>
      <sz val="10"/>
      <color theme="1"/>
      <name val="Arial"/>
      <family val="2"/>
    </font>
    <font>
      <sz val="12"/>
      <color rgb="FFFF0000"/>
      <name val="Arial"/>
      <family val="2"/>
    </font>
    <font>
      <sz val="10"/>
      <color rgb="FFFF0000"/>
      <name val="Arial"/>
      <family val="2"/>
    </font>
    <font>
      <sz val="11"/>
      <color rgb="FFFF0000"/>
      <name val="Arial"/>
      <family val="2"/>
    </font>
  </fonts>
  <fills count="2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FF0D8"/>
      </patternFill>
    </fill>
    <fill>
      <patternFill patternType="solid">
        <fgColor theme="9" tint="0.79998168889431442"/>
        <bgColor indexed="64"/>
      </patternFill>
    </fill>
    <fill>
      <patternFill patternType="solid">
        <fgColor rgb="FF76A5AF"/>
        <bgColor rgb="FF76A5AF"/>
      </patternFill>
    </fill>
    <fill>
      <patternFill patternType="solid">
        <fgColor rgb="FFFFFFFF"/>
        <bgColor rgb="FFFFFFFF"/>
      </patternFill>
    </fill>
    <fill>
      <patternFill patternType="solid">
        <fgColor theme="4" tint="0.39997558519241921"/>
        <bgColor indexed="64"/>
      </patternFill>
    </fill>
    <fill>
      <patternFill patternType="solid">
        <fgColor theme="4" tint="0.79998168889431442"/>
        <bgColor indexed="64"/>
      </patternFill>
    </fill>
    <fill>
      <patternFill patternType="solid">
        <fgColor rgb="FFDFF0D8"/>
        <bgColor rgb="FFDFF0D8"/>
      </patternFill>
    </fill>
    <fill>
      <patternFill patternType="solid">
        <fgColor theme="0"/>
        <bgColor indexed="64"/>
      </patternFill>
    </fill>
    <fill>
      <patternFill patternType="solid">
        <fgColor theme="0" tint="-0.14999847407452621"/>
        <bgColor indexed="64"/>
      </patternFill>
    </fill>
  </fills>
  <borders count="4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indexed="64"/>
      </top>
      <bottom/>
      <diagonal/>
    </border>
    <border>
      <left style="thin">
        <color rgb="FF000000"/>
      </left>
      <right/>
      <top style="thin">
        <color rgb="FF000000"/>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5" fillId="0" borderId="0"/>
    <xf numFmtId="0" fontId="1" fillId="0" borderId="0"/>
    <xf numFmtId="0" fontId="15" fillId="0" borderId="0"/>
    <xf numFmtId="0" fontId="15" fillId="0" borderId="0"/>
  </cellStyleXfs>
  <cellXfs count="285">
    <xf numFmtId="0" fontId="0" fillId="0" borderId="0" xfId="0"/>
    <xf numFmtId="0" fontId="6" fillId="7" borderId="4" xfId="0" applyFont="1" applyFill="1" applyBorder="1" applyAlignment="1">
      <alignment horizontal="left" vertical="top" wrapText="1"/>
    </xf>
    <xf numFmtId="0" fontId="12" fillId="13" borderId="0" xfId="0" applyFont="1" applyFill="1" applyAlignment="1">
      <alignment horizontal="left" vertical="top" wrapText="1"/>
    </xf>
    <xf numFmtId="0" fontId="13" fillId="14" borderId="0" xfId="0" applyFont="1" applyFill="1" applyAlignment="1">
      <alignment horizontal="center" vertical="top" wrapText="1"/>
    </xf>
    <xf numFmtId="0" fontId="2" fillId="2" borderId="0" xfId="0" applyFont="1" applyFill="1" applyAlignment="1">
      <alignment horizontal="left" vertical="top" wrapText="1"/>
    </xf>
    <xf numFmtId="0" fontId="5" fillId="6" borderId="3" xfId="0" applyFont="1" applyFill="1" applyBorder="1" applyAlignment="1">
      <alignment horizontal="right" vertical="top" wrapText="1"/>
    </xf>
    <xf numFmtId="0" fontId="10" fillId="11" borderId="0" xfId="0" applyFont="1" applyFill="1" applyAlignment="1">
      <alignment horizontal="right" vertical="top" wrapText="1"/>
    </xf>
    <xf numFmtId="4" fontId="10" fillId="11" borderId="0" xfId="0" applyNumberFormat="1" applyFont="1" applyFill="1" applyAlignment="1">
      <alignment horizontal="right" vertical="top" wrapText="1"/>
    </xf>
    <xf numFmtId="4" fontId="0" fillId="0" borderId="0" xfId="0" applyNumberFormat="1"/>
    <xf numFmtId="44" fontId="0" fillId="0" borderId="0" xfId="1" applyFont="1"/>
    <xf numFmtId="0" fontId="9" fillId="10" borderId="0" xfId="0" applyFont="1" applyFill="1" applyAlignment="1">
      <alignment horizontal="left" vertical="top" wrapText="1"/>
    </xf>
    <xf numFmtId="0" fontId="3" fillId="4" borderId="1" xfId="0" applyFont="1" applyFill="1" applyBorder="1" applyAlignment="1">
      <alignment horizontal="left" vertical="top" wrapText="1"/>
    </xf>
    <xf numFmtId="0" fontId="8" fillId="14" borderId="0" xfId="0" applyFont="1" applyFill="1" applyAlignment="1">
      <alignment vertical="top" wrapText="1"/>
    </xf>
    <xf numFmtId="0" fontId="15" fillId="14" borderId="0" xfId="0" applyFont="1" applyFill="1" applyAlignment="1">
      <alignment horizontal="center" vertical="center" wrapText="1"/>
    </xf>
    <xf numFmtId="0" fontId="15" fillId="0" borderId="0" xfId="0" applyFont="1" applyAlignment="1">
      <alignment horizontal="center" vertical="center"/>
    </xf>
    <xf numFmtId="164" fontId="16" fillId="0" borderId="13" xfId="2" applyNumberFormat="1" applyFont="1" applyBorder="1"/>
    <xf numFmtId="44" fontId="16" fillId="0" borderId="13" xfId="1" applyFont="1" applyBorder="1"/>
    <xf numFmtId="0" fontId="18" fillId="0" borderId="0" xfId="0" applyFont="1"/>
    <xf numFmtId="0" fontId="8" fillId="13" borderId="0" xfId="0" applyFont="1" applyFill="1" applyAlignment="1">
      <alignment horizontal="left" vertical="top" wrapText="1"/>
    </xf>
    <xf numFmtId="0" fontId="9" fillId="10" borderId="0" xfId="0" applyFont="1" applyFill="1" applyAlignment="1">
      <alignment horizontal="center" vertical="top" wrapText="1"/>
    </xf>
    <xf numFmtId="4" fontId="7" fillId="9" borderId="6" xfId="0" applyNumberFormat="1" applyFont="1" applyFill="1" applyBorder="1" applyAlignment="1">
      <alignment horizontal="center" vertical="center" wrapText="1"/>
    </xf>
    <xf numFmtId="10" fontId="0" fillId="0" borderId="14" xfId="0" applyNumberFormat="1" applyBorder="1" applyAlignment="1">
      <alignment horizontal="center" vertical="center"/>
    </xf>
    <xf numFmtId="44" fontId="0" fillId="0" borderId="15" xfId="1" applyFont="1" applyBorder="1" applyAlignment="1">
      <alignment horizontal="center" vertical="center"/>
    </xf>
    <xf numFmtId="0" fontId="0" fillId="0" borderId="0" xfId="0" applyAlignment="1">
      <alignment horizontal="left" vertical="center"/>
    </xf>
    <xf numFmtId="4" fontId="0" fillId="0" borderId="0" xfId="0" applyNumberFormat="1" applyAlignment="1">
      <alignment horizontal="left" vertical="center"/>
    </xf>
    <xf numFmtId="0" fontId="19" fillId="0" borderId="0" xfId="0" applyFont="1" applyAlignment="1">
      <alignment horizontal="left" vertical="center"/>
    </xf>
    <xf numFmtId="0" fontId="19" fillId="0" borderId="0" xfId="0" applyFont="1" applyAlignment="1">
      <alignment vertical="center"/>
    </xf>
    <xf numFmtId="0" fontId="15" fillId="16" borderId="12" xfId="0" applyFont="1" applyFill="1" applyBorder="1" applyAlignment="1">
      <alignment horizontal="left" vertical="center" wrapText="1"/>
    </xf>
    <xf numFmtId="0" fontId="0" fillId="0" borderId="0" xfId="0" applyAlignment="1">
      <alignment vertical="center"/>
    </xf>
    <xf numFmtId="0" fontId="15" fillId="15" borderId="12" xfId="0" applyFont="1" applyFill="1" applyBorder="1" applyAlignment="1">
      <alignment horizontal="center" vertical="center" wrapText="1"/>
    </xf>
    <xf numFmtId="0" fontId="2" fillId="2" borderId="0" xfId="0" applyFont="1" applyFill="1" applyAlignment="1">
      <alignment horizontal="left" vertical="center" wrapText="1"/>
    </xf>
    <xf numFmtId="0" fontId="9" fillId="10" borderId="0" xfId="0" applyFont="1" applyFill="1" applyAlignment="1">
      <alignment horizontal="left" vertical="center" wrapText="1"/>
    </xf>
    <xf numFmtId="0" fontId="10" fillId="11" borderId="0" xfId="0" applyFont="1" applyFill="1" applyAlignment="1">
      <alignment horizontal="right" vertical="center" wrapText="1"/>
    </xf>
    <xf numFmtId="0" fontId="13" fillId="14" borderId="0" xfId="0" applyFont="1" applyFill="1" applyAlignment="1">
      <alignment horizontal="center" vertical="center" wrapText="1"/>
    </xf>
    <xf numFmtId="0" fontId="8" fillId="14" borderId="0" xfId="0" applyFont="1" applyFill="1" applyAlignment="1">
      <alignment vertical="center" wrapText="1"/>
    </xf>
    <xf numFmtId="43" fontId="5" fillId="6" borderId="3" xfId="3" applyFont="1" applyFill="1" applyBorder="1" applyAlignment="1">
      <alignment horizontal="right" vertical="top" wrapText="1"/>
    </xf>
    <xf numFmtId="43" fontId="10" fillId="11" borderId="0" xfId="3" applyFont="1" applyFill="1" applyAlignment="1">
      <alignment horizontal="right" vertical="top" wrapText="1"/>
    </xf>
    <xf numFmtId="43" fontId="13" fillId="14" borderId="0" xfId="3" applyFont="1" applyFill="1" applyAlignment="1">
      <alignment horizontal="center" vertical="top" wrapText="1"/>
    </xf>
    <xf numFmtId="43" fontId="8" fillId="14" borderId="0" xfId="3" applyFont="1" applyFill="1" applyAlignment="1">
      <alignment vertical="top" wrapText="1"/>
    </xf>
    <xf numFmtId="43" fontId="0" fillId="0" borderId="0" xfId="3" applyFont="1"/>
    <xf numFmtId="0" fontId="2" fillId="2" borderId="0" xfId="0" applyFont="1" applyFill="1" applyAlignment="1">
      <alignment vertical="top" wrapText="1"/>
    </xf>
    <xf numFmtId="0" fontId="13" fillId="14" borderId="0" xfId="0" applyFont="1" applyFill="1" applyAlignment="1">
      <alignment vertical="top" wrapText="1"/>
    </xf>
    <xf numFmtId="0" fontId="8" fillId="13" borderId="0" xfId="0" applyFont="1" applyFill="1" applyAlignment="1">
      <alignment vertical="top" wrapText="1"/>
    </xf>
    <xf numFmtId="0" fontId="15" fillId="14" borderId="0" xfId="0" applyFont="1" applyFill="1" applyAlignment="1">
      <alignment vertical="center" wrapText="1"/>
    </xf>
    <xf numFmtId="0" fontId="15" fillId="0" borderId="0" xfId="0" applyFont="1" applyAlignment="1">
      <alignment vertical="center"/>
    </xf>
    <xf numFmtId="0" fontId="9" fillId="10" borderId="0" xfId="0" applyFont="1" applyFill="1" applyAlignment="1">
      <alignment vertical="top" wrapText="1"/>
    </xf>
    <xf numFmtId="43" fontId="15" fillId="16" borderId="12" xfId="3" applyFont="1" applyFill="1" applyBorder="1" applyAlignment="1">
      <alignment horizontal="center" vertical="center" wrapText="1"/>
    </xf>
    <xf numFmtId="43" fontId="15" fillId="15" borderId="12" xfId="3" applyFont="1" applyFill="1" applyBorder="1" applyAlignment="1">
      <alignment horizontal="center" vertical="center" wrapText="1"/>
    </xf>
    <xf numFmtId="0" fontId="23" fillId="17" borderId="18" xfId="0" applyFont="1" applyFill="1" applyBorder="1" applyAlignment="1">
      <alignment horizontal="center" vertical="center"/>
    </xf>
    <xf numFmtId="0" fontId="24" fillId="0" borderId="18" xfId="0" applyFont="1" applyBorder="1" applyAlignment="1">
      <alignment horizontal="center"/>
    </xf>
    <xf numFmtId="0" fontId="25" fillId="0" borderId="18" xfId="0" applyFont="1" applyBorder="1" applyAlignment="1">
      <alignment horizontal="center" wrapText="1"/>
    </xf>
    <xf numFmtId="0" fontId="26" fillId="0" borderId="18" xfId="0" applyFont="1" applyBorder="1" applyAlignment="1">
      <alignment horizontal="center" vertical="center" wrapText="1"/>
    </xf>
    <xf numFmtId="0" fontId="25" fillId="0" borderId="18" xfId="0" applyFont="1" applyBorder="1" applyAlignment="1">
      <alignment horizontal="center" vertical="center"/>
    </xf>
    <xf numFmtId="165" fontId="25" fillId="0" borderId="18" xfId="0" applyNumberFormat="1" applyFont="1" applyBorder="1" applyAlignment="1">
      <alignment horizontal="center" vertical="center"/>
    </xf>
    <xf numFmtId="0" fontId="22" fillId="18" borderId="18" xfId="0" applyFont="1" applyFill="1" applyBorder="1" applyAlignment="1">
      <alignment horizontal="center"/>
    </xf>
    <xf numFmtId="0" fontId="21" fillId="18" borderId="18" xfId="0" applyFont="1" applyFill="1" applyBorder="1" applyAlignment="1">
      <alignment horizontal="center"/>
    </xf>
    <xf numFmtId="0" fontId="23" fillId="18" borderId="18" xfId="0" applyFont="1" applyFill="1" applyBorder="1" applyAlignment="1">
      <alignment horizontal="right"/>
    </xf>
    <xf numFmtId="166" fontId="23" fillId="18" borderId="18" xfId="0" applyNumberFormat="1" applyFont="1" applyFill="1" applyBorder="1" applyAlignment="1">
      <alignment horizontal="center"/>
    </xf>
    <xf numFmtId="0" fontId="27" fillId="19" borderId="4" xfId="0" applyFont="1" applyFill="1" applyBorder="1" applyAlignment="1">
      <alignment horizontal="left" vertical="top" wrapText="1"/>
    </xf>
    <xf numFmtId="43" fontId="27" fillId="19" borderId="5" xfId="3" applyFont="1" applyFill="1" applyBorder="1" applyAlignment="1">
      <alignment horizontal="right" vertical="top" wrapText="1"/>
    </xf>
    <xf numFmtId="43" fontId="27" fillId="19" borderId="4" xfId="3" applyFont="1" applyFill="1" applyBorder="1" applyAlignment="1">
      <alignment horizontal="left" vertical="top" wrapText="1"/>
    </xf>
    <xf numFmtId="0" fontId="20" fillId="19" borderId="4" xfId="0" applyFont="1" applyFill="1" applyBorder="1" applyAlignment="1">
      <alignment horizontal="center" vertical="center" wrapText="1"/>
    </xf>
    <xf numFmtId="0" fontId="20" fillId="19" borderId="4" xfId="0" applyFont="1" applyFill="1" applyBorder="1" applyAlignment="1">
      <alignment horizontal="left" vertical="top" wrapText="1"/>
    </xf>
    <xf numFmtId="43" fontId="20" fillId="19" borderId="5" xfId="3" applyFont="1" applyFill="1" applyBorder="1" applyAlignment="1">
      <alignment horizontal="right" vertical="top" wrapText="1"/>
    </xf>
    <xf numFmtId="43" fontId="20" fillId="19" borderId="4" xfId="3" applyFont="1" applyFill="1" applyBorder="1" applyAlignment="1">
      <alignment horizontal="left" vertical="top" wrapText="1"/>
    </xf>
    <xf numFmtId="43" fontId="20" fillId="19" borderId="6" xfId="3" applyFont="1" applyFill="1" applyBorder="1" applyAlignment="1">
      <alignment horizontal="right" vertical="top" wrapText="1"/>
    </xf>
    <xf numFmtId="0" fontId="15" fillId="16" borderId="8" xfId="0" applyFont="1" applyFill="1" applyBorder="1" applyAlignment="1">
      <alignment horizontal="center" vertical="center" wrapText="1"/>
    </xf>
    <xf numFmtId="0" fontId="15" fillId="16" borderId="10" xfId="0" applyFont="1" applyFill="1" applyBorder="1" applyAlignment="1">
      <alignment horizontal="center" vertical="center" wrapText="1"/>
    </xf>
    <xf numFmtId="0" fontId="15" fillId="16" borderId="8" xfId="0" applyFont="1" applyFill="1" applyBorder="1" applyAlignment="1">
      <alignment horizontal="left" vertical="top" wrapText="1"/>
    </xf>
    <xf numFmtId="43" fontId="15" fillId="16" borderId="10" xfId="3" applyFont="1" applyFill="1" applyBorder="1" applyAlignment="1">
      <alignment horizontal="center" vertical="center" wrapText="1"/>
    </xf>
    <xf numFmtId="43" fontId="15" fillId="16" borderId="11" xfId="3" applyFont="1" applyFill="1" applyBorder="1" applyAlignment="1">
      <alignment horizontal="center" vertical="center" wrapText="1"/>
    </xf>
    <xf numFmtId="0" fontId="15" fillId="15" borderId="12" xfId="0" applyFont="1" applyFill="1" applyBorder="1" applyAlignment="1">
      <alignment horizontal="left" vertical="top" wrapText="1"/>
    </xf>
    <xf numFmtId="0" fontId="15" fillId="15" borderId="12" xfId="0" applyFont="1" applyFill="1" applyBorder="1" applyAlignment="1">
      <alignment horizontal="center" vertical="top" wrapText="1"/>
    </xf>
    <xf numFmtId="43" fontId="15" fillId="15" borderId="12" xfId="3" applyFont="1" applyFill="1" applyBorder="1" applyAlignment="1">
      <alignment horizontal="center" vertical="top" wrapText="1"/>
    </xf>
    <xf numFmtId="0" fontId="15" fillId="15" borderId="12" xfId="0" applyFont="1" applyFill="1" applyBorder="1" applyAlignment="1">
      <alignment horizontal="left" vertical="center" wrapText="1"/>
    </xf>
    <xf numFmtId="0" fontId="15" fillId="16" borderId="12" xfId="0" applyFont="1" applyFill="1" applyBorder="1" applyAlignment="1">
      <alignment horizontal="center" vertical="center" wrapText="1"/>
    </xf>
    <xf numFmtId="0" fontId="15" fillId="16" borderId="12" xfId="0" applyFont="1" applyFill="1" applyBorder="1" applyAlignment="1">
      <alignment horizontal="center" vertical="top" wrapText="1"/>
    </xf>
    <xf numFmtId="0" fontId="5" fillId="6" borderId="3" xfId="0" applyFont="1" applyFill="1" applyBorder="1" applyAlignment="1">
      <alignment horizontal="center" vertical="top" wrapText="1"/>
    </xf>
    <xf numFmtId="0" fontId="15" fillId="16" borderId="12" xfId="0" applyFont="1" applyFill="1" applyBorder="1" applyAlignment="1">
      <alignment horizontal="left" vertical="top" wrapText="1"/>
    </xf>
    <xf numFmtId="0" fontId="9" fillId="11" borderId="0" xfId="0" applyFont="1" applyFill="1" applyAlignment="1">
      <alignment vertical="top" wrapText="1"/>
    </xf>
    <xf numFmtId="0" fontId="25" fillId="0" borderId="18" xfId="0" applyFont="1" applyBorder="1" applyAlignment="1">
      <alignment horizontal="center" vertical="center" wrapText="1"/>
    </xf>
    <xf numFmtId="0" fontId="23" fillId="17" borderId="18" xfId="0" applyFont="1" applyFill="1" applyBorder="1" applyAlignment="1">
      <alignment horizontal="center" vertical="center" wrapText="1"/>
    </xf>
    <xf numFmtId="165" fontId="25" fillId="0" borderId="23" xfId="0" applyNumberFormat="1" applyFont="1" applyBorder="1" applyAlignment="1">
      <alignment horizontal="center" vertical="center"/>
    </xf>
    <xf numFmtId="0" fontId="25" fillId="0" borderId="23" xfId="0" applyFont="1" applyBorder="1" applyAlignment="1">
      <alignment horizontal="center"/>
    </xf>
    <xf numFmtId="0" fontId="26" fillId="0" borderId="23" xfId="0" applyFont="1" applyBorder="1" applyAlignment="1">
      <alignment horizontal="center" vertical="center" wrapText="1"/>
    </xf>
    <xf numFmtId="0" fontId="25" fillId="0" borderId="23" xfId="0" applyFont="1" applyBorder="1" applyAlignment="1">
      <alignment horizontal="center" vertical="center"/>
    </xf>
    <xf numFmtId="0" fontId="15" fillId="14" borderId="25" xfId="0" applyFont="1" applyFill="1" applyBorder="1" applyAlignment="1">
      <alignment horizontal="center" vertical="center" wrapText="1"/>
    </xf>
    <xf numFmtId="0" fontId="27" fillId="19" borderId="4" xfId="0" applyFont="1" applyFill="1" applyBorder="1" applyAlignment="1">
      <alignment horizontal="center" vertical="top" wrapText="1"/>
    </xf>
    <xf numFmtId="0" fontId="15" fillId="16" borderId="9" xfId="0" applyFont="1" applyFill="1" applyBorder="1" applyAlignment="1">
      <alignment horizontal="center" vertical="center" wrapText="1"/>
    </xf>
    <xf numFmtId="0" fontId="28" fillId="19" borderId="4" xfId="0" applyFont="1" applyFill="1" applyBorder="1" applyAlignment="1">
      <alignment horizontal="left" vertical="top" wrapText="1"/>
    </xf>
    <xf numFmtId="43" fontId="28" fillId="19" borderId="5" xfId="3" applyFont="1" applyFill="1" applyBorder="1" applyAlignment="1">
      <alignment horizontal="right" vertical="top" wrapText="1"/>
    </xf>
    <xf numFmtId="43" fontId="28" fillId="19" borderId="4" xfId="3" applyFont="1" applyFill="1" applyBorder="1" applyAlignment="1">
      <alignment horizontal="left" vertical="top" wrapText="1"/>
    </xf>
    <xf numFmtId="0" fontId="28" fillId="20" borderId="4" xfId="0" applyFont="1" applyFill="1" applyBorder="1" applyAlignment="1">
      <alignment horizontal="left" vertical="top" wrapText="1"/>
    </xf>
    <xf numFmtId="43" fontId="28" fillId="20" borderId="5" xfId="3" applyFont="1" applyFill="1" applyBorder="1" applyAlignment="1">
      <alignment horizontal="right" vertical="top" wrapText="1"/>
    </xf>
    <xf numFmtId="43" fontId="28" fillId="20" borderId="4" xfId="3" applyFont="1" applyFill="1" applyBorder="1" applyAlignment="1">
      <alignment horizontal="left" vertical="top" wrapText="1"/>
    </xf>
    <xf numFmtId="0" fontId="20" fillId="19" borderId="4" xfId="0" applyFont="1" applyFill="1" applyBorder="1" applyAlignment="1">
      <alignment horizontal="center" vertical="top" wrapText="1"/>
    </xf>
    <xf numFmtId="0" fontId="20" fillId="7" borderId="4" xfId="0" applyFont="1" applyFill="1" applyBorder="1" applyAlignment="1">
      <alignment horizontal="center" vertical="center" wrapText="1"/>
    </xf>
    <xf numFmtId="0" fontId="20" fillId="7" borderId="4" xfId="0" applyFont="1" applyFill="1" applyBorder="1" applyAlignment="1">
      <alignment horizontal="center" vertical="top" wrapText="1"/>
    </xf>
    <xf numFmtId="0" fontId="20" fillId="7" borderId="4" xfId="0" applyFont="1" applyFill="1" applyBorder="1" applyAlignment="1">
      <alignment horizontal="left" vertical="top" wrapText="1"/>
    </xf>
    <xf numFmtId="0" fontId="20" fillId="7" borderId="4" xfId="0" applyFont="1" applyFill="1" applyBorder="1" applyAlignment="1">
      <alignment horizontal="left" vertical="center" wrapText="1"/>
    </xf>
    <xf numFmtId="43" fontId="20" fillId="8" borderId="5" xfId="3" applyFont="1" applyFill="1" applyBorder="1" applyAlignment="1">
      <alignment horizontal="right" vertical="top" wrapText="1"/>
    </xf>
    <xf numFmtId="43" fontId="20" fillId="7" borderId="4" xfId="3" applyFont="1" applyFill="1" applyBorder="1" applyAlignment="1">
      <alignment horizontal="left" vertical="top" wrapText="1"/>
    </xf>
    <xf numFmtId="43" fontId="20" fillId="9" borderId="6" xfId="3" applyFont="1" applyFill="1" applyBorder="1" applyAlignment="1">
      <alignment horizontal="right" vertical="top" wrapText="1"/>
    </xf>
    <xf numFmtId="43" fontId="15" fillId="16" borderId="7" xfId="3" applyFont="1" applyFill="1" applyBorder="1" applyAlignment="1">
      <alignment horizontal="center" vertical="center" wrapText="1"/>
    </xf>
    <xf numFmtId="43" fontId="20" fillId="9" borderId="12" xfId="3" applyFont="1" applyFill="1" applyBorder="1" applyAlignment="1">
      <alignment horizontal="right" vertical="top" wrapText="1"/>
    </xf>
    <xf numFmtId="0" fontId="20" fillId="20" borderId="4" xfId="0" applyFont="1" applyFill="1" applyBorder="1" applyAlignment="1">
      <alignment horizontal="center" vertical="center" wrapText="1"/>
    </xf>
    <xf numFmtId="0" fontId="20" fillId="20" borderId="4" xfId="0" applyFont="1" applyFill="1" applyBorder="1" applyAlignment="1">
      <alignment horizontal="center" vertical="top" wrapText="1"/>
    </xf>
    <xf numFmtId="0" fontId="20" fillId="20" borderId="4" xfId="0" applyFont="1" applyFill="1" applyBorder="1" applyAlignment="1">
      <alignment horizontal="left" vertical="top" wrapText="1"/>
    </xf>
    <xf numFmtId="43" fontId="20" fillId="20" borderId="6" xfId="3" applyFont="1" applyFill="1" applyBorder="1" applyAlignment="1">
      <alignment horizontal="right" vertical="top" wrapText="1"/>
    </xf>
    <xf numFmtId="0" fontId="20" fillId="15" borderId="12" xfId="0" applyFont="1" applyFill="1" applyBorder="1" applyAlignment="1">
      <alignment horizontal="center" vertical="center" wrapText="1"/>
    </xf>
    <xf numFmtId="43" fontId="15" fillId="16" borderId="12" xfId="3" applyFont="1" applyFill="1" applyBorder="1" applyAlignment="1">
      <alignment horizontal="right" vertical="center" wrapText="1"/>
    </xf>
    <xf numFmtId="43" fontId="15" fillId="19" borderId="5" xfId="3" applyFont="1" applyFill="1" applyBorder="1" applyAlignment="1">
      <alignment horizontal="right" vertical="top" wrapText="1"/>
    </xf>
    <xf numFmtId="43" fontId="15" fillId="8" borderId="5" xfId="3" applyFont="1" applyFill="1" applyBorder="1" applyAlignment="1">
      <alignment horizontal="right" vertical="top" wrapText="1"/>
    </xf>
    <xf numFmtId="43" fontId="15" fillId="9" borderId="12" xfId="3" applyFont="1" applyFill="1" applyBorder="1" applyAlignment="1">
      <alignment horizontal="right" vertical="top" wrapText="1"/>
    </xf>
    <xf numFmtId="0" fontId="9" fillId="19" borderId="4" xfId="0" applyFont="1" applyFill="1" applyBorder="1" applyAlignment="1">
      <alignment horizontal="center" vertical="center" wrapText="1"/>
    </xf>
    <xf numFmtId="0" fontId="9" fillId="19" borderId="4" xfId="0" applyFont="1" applyFill="1" applyBorder="1" applyAlignment="1">
      <alignment horizontal="center" vertical="top" wrapText="1"/>
    </xf>
    <xf numFmtId="0" fontId="9" fillId="19" borderId="5" xfId="0" applyFont="1" applyFill="1" applyBorder="1" applyAlignment="1">
      <alignment horizontal="center" vertical="center" wrapText="1"/>
    </xf>
    <xf numFmtId="8" fontId="9" fillId="19" borderId="4" xfId="0" applyNumberFormat="1" applyFont="1" applyFill="1" applyBorder="1" applyAlignment="1">
      <alignment horizontal="left" vertical="top" wrapText="1"/>
    </xf>
    <xf numFmtId="43" fontId="9" fillId="19" borderId="4" xfId="3" applyFont="1" applyFill="1" applyBorder="1" applyAlignment="1">
      <alignment horizontal="left" vertical="top" wrapText="1"/>
    </xf>
    <xf numFmtId="4" fontId="9" fillId="19" borderId="6" xfId="0" applyNumberFormat="1" applyFont="1" applyFill="1" applyBorder="1" applyAlignment="1">
      <alignment horizontal="right" vertical="top" wrapText="1"/>
    </xf>
    <xf numFmtId="0" fontId="9" fillId="19" borderId="12" xfId="0" applyFont="1" applyFill="1" applyBorder="1" applyAlignment="1">
      <alignment horizontal="center" vertical="center" wrapText="1"/>
    </xf>
    <xf numFmtId="4" fontId="9" fillId="19" borderId="12" xfId="0" applyNumberFormat="1" applyFont="1" applyFill="1" applyBorder="1" applyAlignment="1">
      <alignment horizontal="right" vertical="top" wrapText="1"/>
    </xf>
    <xf numFmtId="0" fontId="29" fillId="21" borderId="12" xfId="0" applyFont="1" applyFill="1" applyBorder="1" applyAlignment="1">
      <alignment horizontal="center" vertical="top" wrapText="1"/>
    </xf>
    <xf numFmtId="43" fontId="20" fillId="19" borderId="4" xfId="0" applyNumberFormat="1" applyFont="1" applyFill="1" applyBorder="1" applyAlignment="1">
      <alignment horizontal="center" vertical="top" wrapText="1"/>
    </xf>
    <xf numFmtId="43" fontId="15" fillId="16" borderId="12" xfId="3" applyFont="1" applyFill="1" applyBorder="1" applyAlignment="1">
      <alignment horizontal="right" vertical="top" wrapText="1"/>
    </xf>
    <xf numFmtId="0" fontId="8" fillId="15" borderId="12" xfId="0" applyFont="1" applyFill="1" applyBorder="1" applyAlignment="1">
      <alignment horizontal="center" vertical="center" wrapText="1"/>
    </xf>
    <xf numFmtId="0" fontId="23" fillId="17" borderId="23" xfId="0" applyFont="1" applyFill="1" applyBorder="1" applyAlignment="1">
      <alignment horizontal="center" vertical="center"/>
    </xf>
    <xf numFmtId="0" fontId="25" fillId="0" borderId="22" xfId="0" applyFont="1" applyBorder="1" applyAlignment="1">
      <alignment horizontal="center" wrapText="1"/>
    </xf>
    <xf numFmtId="0" fontId="30" fillId="18" borderId="22" xfId="0" applyFont="1" applyFill="1" applyBorder="1" applyAlignment="1">
      <alignment horizontal="center"/>
    </xf>
    <xf numFmtId="0" fontId="25" fillId="0" borderId="22" xfId="0" applyFont="1" applyBorder="1" applyAlignment="1">
      <alignment horizontal="center"/>
    </xf>
    <xf numFmtId="0" fontId="22" fillId="18" borderId="22" xfId="0" applyFont="1" applyFill="1" applyBorder="1" applyAlignment="1">
      <alignment horizontal="center"/>
    </xf>
    <xf numFmtId="0" fontId="23" fillId="18" borderId="22" xfId="0" applyFont="1" applyFill="1" applyBorder="1" applyAlignment="1">
      <alignment horizontal="right"/>
    </xf>
    <xf numFmtId="166" fontId="23" fillId="18" borderId="22" xfId="0" applyNumberFormat="1" applyFont="1" applyFill="1" applyBorder="1" applyAlignment="1">
      <alignment horizontal="center"/>
    </xf>
    <xf numFmtId="0" fontId="22" fillId="17" borderId="21" xfId="0" applyFont="1" applyFill="1" applyBorder="1" applyAlignment="1">
      <alignment horizontal="center" vertical="center"/>
    </xf>
    <xf numFmtId="0" fontId="23" fillId="17" borderId="21" xfId="0" applyFont="1" applyFill="1" applyBorder="1" applyAlignment="1">
      <alignment horizontal="center" vertical="center" wrapText="1"/>
    </xf>
    <xf numFmtId="0" fontId="25" fillId="0" borderId="18" xfId="0" applyFont="1" applyBorder="1" applyAlignment="1">
      <alignment horizontal="center"/>
    </xf>
    <xf numFmtId="0" fontId="31" fillId="21" borderId="12" xfId="0" applyFont="1" applyFill="1" applyBorder="1" applyAlignment="1">
      <alignment horizontal="left" vertical="top" wrapText="1"/>
    </xf>
    <xf numFmtId="0" fontId="31" fillId="21" borderId="12" xfId="0" applyFont="1" applyFill="1" applyBorder="1" applyAlignment="1">
      <alignment horizontal="center" vertical="top" wrapText="1"/>
    </xf>
    <xf numFmtId="0" fontId="31" fillId="21" borderId="12" xfId="0" applyFont="1" applyFill="1" applyBorder="1" applyAlignment="1">
      <alignment horizontal="center" vertical="center" wrapText="1"/>
    </xf>
    <xf numFmtId="0" fontId="31" fillId="21" borderId="12" xfId="0" applyFont="1" applyFill="1" applyBorder="1" applyAlignment="1">
      <alignment vertical="top" wrapText="1"/>
    </xf>
    <xf numFmtId="0" fontId="29" fillId="21" borderId="12" xfId="0" applyFont="1" applyFill="1" applyBorder="1" applyAlignment="1">
      <alignment horizontal="center" vertical="center" wrapText="1"/>
    </xf>
    <xf numFmtId="0" fontId="31" fillId="21" borderId="12" xfId="0" applyFont="1" applyFill="1" applyBorder="1" applyAlignment="1">
      <alignment horizontal="right" vertical="top" wrapText="1"/>
    </xf>
    <xf numFmtId="4" fontId="31" fillId="21" borderId="12" xfId="0" applyNumberFormat="1" applyFont="1" applyFill="1" applyBorder="1" applyAlignment="1">
      <alignment horizontal="right" vertical="top" wrapText="1"/>
    </xf>
    <xf numFmtId="0" fontId="31" fillId="21" borderId="12" xfId="0" applyFont="1" applyFill="1" applyBorder="1" applyAlignment="1">
      <alignment horizontal="right" vertical="center" wrapText="1"/>
    </xf>
    <xf numFmtId="4" fontId="31" fillId="21" borderId="12" xfId="0" applyNumberFormat="1" applyFont="1" applyFill="1" applyBorder="1" applyAlignment="1">
      <alignment horizontal="right" vertical="center" wrapText="1"/>
    </xf>
    <xf numFmtId="0" fontId="22" fillId="18" borderId="0" xfId="0" applyFont="1" applyFill="1" applyAlignment="1">
      <alignment horizontal="center"/>
    </xf>
    <xf numFmtId="0" fontId="30" fillId="18" borderId="0" xfId="0" applyFont="1" applyFill="1" applyAlignment="1">
      <alignment horizontal="center"/>
    </xf>
    <xf numFmtId="0" fontId="23" fillId="18" borderId="0" xfId="0" applyFont="1" applyFill="1" applyAlignment="1">
      <alignment horizontal="right"/>
    </xf>
    <xf numFmtId="166" fontId="23" fillId="18" borderId="0" xfId="0" applyNumberFormat="1" applyFont="1" applyFill="1" applyAlignment="1">
      <alignment horizontal="center"/>
    </xf>
    <xf numFmtId="0" fontId="23" fillId="17" borderId="23" xfId="0" applyFont="1" applyFill="1" applyBorder="1" applyAlignment="1">
      <alignment horizontal="center" vertical="center" wrapText="1"/>
    </xf>
    <xf numFmtId="0" fontId="30" fillId="18" borderId="22" xfId="0" applyFont="1" applyFill="1" applyBorder="1" applyAlignment="1">
      <alignment horizontal="center" vertical="center"/>
    </xf>
    <xf numFmtId="0" fontId="10" fillId="11" borderId="0" xfId="0" applyFont="1" applyFill="1" applyAlignment="1">
      <alignment horizontal="right" vertical="top" wrapText="1"/>
    </xf>
    <xf numFmtId="0" fontId="9" fillId="10" borderId="0" xfId="0" applyFont="1" applyFill="1" applyAlignment="1">
      <alignment horizontal="left" vertical="top" wrapText="1"/>
    </xf>
    <xf numFmtId="4" fontId="11" fillId="12" borderId="0" xfId="0" applyNumberFormat="1" applyFont="1" applyFill="1" applyAlignment="1">
      <alignment horizontal="righ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center" vertical="top" wrapText="1"/>
    </xf>
    <xf numFmtId="0" fontId="5" fillId="6" borderId="3" xfId="0" applyFont="1" applyFill="1" applyBorder="1" applyAlignment="1">
      <alignment horizontal="center" vertical="top" wrapText="1"/>
    </xf>
    <xf numFmtId="0" fontId="4" fillId="5"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5" borderId="2" xfId="0" applyFont="1" applyFill="1" applyBorder="1" applyAlignment="1">
      <alignment horizontal="center" vertical="top" wrapText="1"/>
    </xf>
    <xf numFmtId="0" fontId="2" fillId="2" borderId="0" xfId="0" applyFont="1" applyFill="1" applyAlignment="1">
      <alignment horizontal="left" vertical="top" wrapText="1"/>
    </xf>
    <xf numFmtId="10" fontId="9" fillId="10" borderId="0" xfId="0" applyNumberFormat="1" applyFont="1" applyFill="1" applyAlignment="1">
      <alignment horizontal="left" vertical="top" wrapText="1"/>
    </xf>
    <xf numFmtId="43" fontId="11" fillId="12" borderId="0" xfId="3" applyFont="1" applyFill="1" applyAlignment="1">
      <alignment horizontal="right" vertical="top" wrapText="1"/>
    </xf>
    <xf numFmtId="43" fontId="10" fillId="11" borderId="0" xfId="3" applyFont="1" applyFill="1" applyAlignment="1">
      <alignment horizontal="right" vertical="top" wrapText="1"/>
    </xf>
    <xf numFmtId="43" fontId="9" fillId="10" borderId="0" xfId="3" applyFont="1" applyFill="1" applyAlignment="1">
      <alignment horizontal="left" vertical="top" wrapText="1"/>
    </xf>
    <xf numFmtId="8" fontId="11" fillId="12" borderId="0" xfId="3" applyNumberFormat="1" applyFont="1" applyFill="1" applyAlignment="1">
      <alignment horizontal="right" vertical="top" wrapText="1"/>
    </xf>
    <xf numFmtId="43" fontId="2" fillId="2" borderId="0" xfId="3" applyFont="1" applyFill="1" applyAlignment="1">
      <alignment horizontal="left" vertical="top" wrapText="1"/>
    </xf>
    <xf numFmtId="10" fontId="9" fillId="10" borderId="0" xfId="3" applyNumberFormat="1" applyFont="1" applyFill="1" applyAlignment="1">
      <alignment horizontal="left" vertical="top" wrapText="1"/>
    </xf>
    <xf numFmtId="0" fontId="3" fillId="4" borderId="1" xfId="0" applyFont="1" applyFill="1" applyBorder="1" applyAlignment="1">
      <alignment horizontal="left" vertical="center" wrapText="1"/>
    </xf>
    <xf numFmtId="0" fontId="5" fillId="6" borderId="3" xfId="0" applyFont="1" applyFill="1" applyBorder="1" applyAlignment="1">
      <alignment horizontal="right" vertic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43" fontId="5" fillId="6" borderId="3" xfId="3" applyFont="1" applyFill="1" applyBorder="1" applyAlignment="1">
      <alignment horizontal="right" vertical="top" wrapText="1"/>
    </xf>
    <xf numFmtId="43" fontId="2" fillId="6" borderId="3" xfId="3" applyFont="1" applyFill="1" applyBorder="1" applyAlignment="1">
      <alignment horizontal="center" vertical="top" wrapText="1"/>
    </xf>
    <xf numFmtId="43" fontId="5" fillId="6" borderId="3" xfId="3" applyFont="1" applyFill="1" applyBorder="1" applyAlignment="1">
      <alignment horizontal="center" vertical="top" wrapText="1"/>
    </xf>
    <xf numFmtId="43" fontId="4" fillId="5" borderId="2" xfId="3" applyFont="1" applyFill="1" applyBorder="1" applyAlignment="1">
      <alignment horizontal="center" vertical="top" wrapText="1"/>
    </xf>
    <xf numFmtId="43" fontId="3" fillId="4" borderId="1" xfId="3" applyFont="1" applyFill="1" applyBorder="1" applyAlignment="1">
      <alignment horizontal="left" vertical="top" wrapText="1"/>
    </xf>
    <xf numFmtId="43" fontId="2" fillId="5" borderId="2" xfId="3" applyFont="1" applyFill="1" applyBorder="1" applyAlignment="1">
      <alignment horizontal="center" vertical="top" wrapText="1"/>
    </xf>
    <xf numFmtId="0" fontId="23" fillId="17" borderId="26" xfId="0" applyFont="1" applyFill="1" applyBorder="1" applyAlignment="1">
      <alignment horizontal="center" vertical="center"/>
    </xf>
    <xf numFmtId="0" fontId="19" fillId="0" borderId="24" xfId="0" applyFont="1" applyBorder="1"/>
    <xf numFmtId="0" fontId="23" fillId="17" borderId="19" xfId="0" applyFont="1" applyFill="1" applyBorder="1" applyAlignment="1">
      <alignment horizontal="center" vertical="center"/>
    </xf>
    <xf numFmtId="0" fontId="19" fillId="0" borderId="20" xfId="0" applyFont="1" applyBorder="1"/>
    <xf numFmtId="0" fontId="23" fillId="17" borderId="20" xfId="0" applyFont="1" applyFill="1" applyBorder="1" applyAlignment="1">
      <alignment horizontal="center" vertical="center"/>
    </xf>
    <xf numFmtId="0" fontId="16" fillId="0" borderId="16" xfId="0" applyFont="1" applyBorder="1" applyAlignment="1">
      <alignment horizontal="center"/>
    </xf>
    <xf numFmtId="0" fontId="16" fillId="0" borderId="17" xfId="0" applyFont="1" applyBorder="1" applyAlignment="1">
      <alignment horizontal="center"/>
    </xf>
    <xf numFmtId="0" fontId="22" fillId="0" borderId="27" xfId="5" applyFont="1" applyBorder="1" applyAlignment="1">
      <alignment horizontal="center" vertical="center" wrapText="1"/>
    </xf>
    <xf numFmtId="0" fontId="22" fillId="0" borderId="28" xfId="5" applyFont="1" applyBorder="1" applyAlignment="1">
      <alignment horizontal="center" vertical="center" wrapText="1"/>
    </xf>
    <xf numFmtId="0" fontId="22" fillId="0" borderId="29" xfId="5" applyFont="1" applyBorder="1" applyAlignment="1">
      <alignment horizontal="center" vertical="center" wrapText="1"/>
    </xf>
    <xf numFmtId="0" fontId="1" fillId="0" borderId="0" xfId="5"/>
    <xf numFmtId="0" fontId="20" fillId="0" borderId="30" xfId="5" applyFont="1" applyBorder="1" applyAlignment="1">
      <alignment horizontal="center" wrapText="1"/>
    </xf>
    <xf numFmtId="0" fontId="20" fillId="0" borderId="31" xfId="5" applyFont="1" applyBorder="1" applyAlignment="1">
      <alignment horizontal="center" wrapText="1"/>
    </xf>
    <xf numFmtId="0" fontId="20" fillId="0" borderId="32" xfId="5" applyFont="1" applyBorder="1" applyAlignment="1">
      <alignment horizontal="center" wrapText="1"/>
    </xf>
    <xf numFmtId="0" fontId="15" fillId="0" borderId="0" xfId="5" applyFont="1"/>
    <xf numFmtId="0" fontId="20" fillId="0" borderId="30" xfId="5" applyFont="1" applyBorder="1" applyAlignment="1"/>
    <xf numFmtId="0" fontId="20" fillId="0" borderId="31" xfId="5" applyFont="1" applyBorder="1" applyAlignment="1"/>
    <xf numFmtId="0" fontId="15" fillId="0" borderId="31" xfId="5" applyFont="1" applyBorder="1"/>
    <xf numFmtId="0" fontId="15" fillId="0" borderId="32" xfId="5" applyFont="1" applyBorder="1"/>
    <xf numFmtId="0" fontId="15" fillId="0" borderId="0" xfId="5" applyFont="1" applyAlignment="1"/>
    <xf numFmtId="17" fontId="20" fillId="0" borderId="31" xfId="5" applyNumberFormat="1" applyFont="1" applyBorder="1" applyAlignment="1"/>
    <xf numFmtId="0" fontId="32" fillId="0" borderId="31" xfId="6" applyFont="1" applyFill="1" applyBorder="1" applyAlignment="1">
      <alignment wrapText="1"/>
    </xf>
    <xf numFmtId="0" fontId="20" fillId="0" borderId="32" xfId="5" applyFont="1" applyBorder="1" applyAlignment="1"/>
    <xf numFmtId="0" fontId="32" fillId="22" borderId="0" xfId="6" applyFont="1" applyFill="1" applyAlignment="1">
      <alignment wrapText="1"/>
    </xf>
    <xf numFmtId="0" fontId="20" fillId="0" borderId="30" xfId="5" applyFont="1" applyBorder="1" applyAlignment="1">
      <alignment horizontal="left"/>
    </xf>
    <xf numFmtId="0" fontId="20" fillId="0" borderId="0" xfId="5" applyFont="1" applyBorder="1" applyAlignment="1"/>
    <xf numFmtId="0" fontId="33" fillId="23" borderId="30" xfId="7" applyFont="1" applyFill="1" applyBorder="1" applyAlignment="1">
      <alignment horizontal="center"/>
    </xf>
    <xf numFmtId="0" fontId="33" fillId="23" borderId="31" xfId="7" applyFont="1" applyFill="1" applyBorder="1" applyAlignment="1">
      <alignment horizontal="center"/>
    </xf>
    <xf numFmtId="0" fontId="33" fillId="23" borderId="32" xfId="7" applyFont="1" applyFill="1" applyBorder="1" applyAlignment="1">
      <alignment horizontal="center"/>
    </xf>
    <xf numFmtId="0" fontId="34" fillId="0" borderId="0" xfId="5" applyFont="1" applyAlignment="1">
      <alignment vertical="center"/>
    </xf>
    <xf numFmtId="0" fontId="1" fillId="0" borderId="0" xfId="5" applyAlignment="1">
      <alignment vertical="center"/>
    </xf>
    <xf numFmtId="0" fontId="35" fillId="0" borderId="33" xfId="5" applyFont="1" applyBorder="1" applyAlignment="1">
      <alignment horizontal="justify" vertical="center"/>
    </xf>
    <xf numFmtId="0" fontId="34" fillId="0" borderId="0" xfId="5" applyFont="1" applyBorder="1" applyAlignment="1">
      <alignment vertical="center"/>
    </xf>
    <xf numFmtId="0" fontId="34" fillId="0" borderId="34" xfId="5" applyFont="1" applyBorder="1" applyAlignment="1">
      <alignment vertical="center"/>
    </xf>
    <xf numFmtId="0" fontId="22" fillId="0" borderId="33" xfId="5" applyFont="1" applyBorder="1" applyAlignment="1">
      <alignment horizontal="left" vertical="center"/>
    </xf>
    <xf numFmtId="0" fontId="22" fillId="0" borderId="0" xfId="5" applyFont="1" applyBorder="1" applyAlignment="1">
      <alignment horizontal="left" vertical="center"/>
    </xf>
    <xf numFmtId="0" fontId="26" fillId="0" borderId="34" xfId="5" applyFont="1" applyBorder="1" applyAlignment="1">
      <alignment vertical="center"/>
    </xf>
    <xf numFmtId="0" fontId="26" fillId="0" borderId="0" xfId="5" applyFont="1" applyAlignment="1">
      <alignment vertical="center"/>
    </xf>
    <xf numFmtId="0" fontId="21" fillId="0" borderId="0" xfId="5" applyFont="1" applyAlignment="1">
      <alignment vertical="center"/>
    </xf>
    <xf numFmtId="0" fontId="22" fillId="0" borderId="33" xfId="5" applyFont="1" applyBorder="1" applyAlignment="1">
      <alignment horizontal="left" vertical="center"/>
    </xf>
    <xf numFmtId="0" fontId="22" fillId="0" borderId="0" xfId="5" applyFont="1" applyBorder="1" applyAlignment="1">
      <alignment horizontal="left" vertical="center"/>
    </xf>
    <xf numFmtId="0" fontId="36" fillId="0" borderId="33" xfId="5" applyFont="1" applyBorder="1" applyAlignment="1">
      <alignment horizontal="justify" vertical="center"/>
    </xf>
    <xf numFmtId="0" fontId="26" fillId="0" borderId="0" xfId="5" applyFont="1" applyBorder="1" applyAlignment="1">
      <alignment vertical="center"/>
    </xf>
    <xf numFmtId="0" fontId="21" fillId="0" borderId="33" xfId="5" applyFont="1" applyBorder="1"/>
    <xf numFmtId="0" fontId="22" fillId="0" borderId="34" xfId="5" applyFont="1" applyBorder="1" applyAlignment="1">
      <alignment horizontal="left" vertical="center"/>
    </xf>
    <xf numFmtId="0" fontId="39" fillId="0" borderId="33" xfId="5" applyFont="1" applyBorder="1" applyAlignment="1">
      <alignment horizontal="right" vertical="center"/>
    </xf>
    <xf numFmtId="0" fontId="39" fillId="0" borderId="0" xfId="5" applyFont="1" applyBorder="1" applyAlignment="1">
      <alignment horizontal="right" vertical="center"/>
    </xf>
    <xf numFmtId="0" fontId="39" fillId="0" borderId="34" xfId="5" applyFont="1" applyBorder="1" applyAlignment="1">
      <alignment horizontal="right" vertical="center"/>
    </xf>
    <xf numFmtId="0" fontId="36" fillId="0" borderId="33" xfId="5" applyFont="1" applyBorder="1" applyAlignment="1">
      <alignment horizontal="left" vertical="center"/>
    </xf>
    <xf numFmtId="0" fontId="36" fillId="0" borderId="0" xfId="5" applyFont="1" applyBorder="1" applyAlignment="1">
      <alignment horizontal="left" vertical="center"/>
    </xf>
    <xf numFmtId="0" fontId="36" fillId="0" borderId="34" xfId="5" applyFont="1" applyBorder="1" applyAlignment="1">
      <alignment horizontal="left" vertical="center"/>
    </xf>
    <xf numFmtId="4" fontId="21" fillId="0" borderId="0" xfId="5" applyNumberFormat="1" applyFont="1" applyAlignment="1">
      <alignment vertical="center"/>
    </xf>
    <xf numFmtId="0" fontId="36" fillId="0" borderId="0" xfId="5" applyFont="1" applyBorder="1" applyAlignment="1">
      <alignment vertical="center"/>
    </xf>
    <xf numFmtId="0" fontId="36" fillId="0" borderId="22" xfId="5" applyFont="1" applyBorder="1" applyAlignment="1">
      <alignment horizontal="center" vertical="center"/>
    </xf>
    <xf numFmtId="0" fontId="36" fillId="0" borderId="22" xfId="5" applyFont="1" applyBorder="1" applyAlignment="1">
      <alignment horizontal="center" vertical="center" wrapText="1"/>
    </xf>
    <xf numFmtId="0" fontId="36" fillId="0" borderId="22" xfId="5" applyFont="1" applyBorder="1" applyAlignment="1">
      <alignment horizontal="center" vertical="center"/>
    </xf>
    <xf numFmtId="0" fontId="36" fillId="0" borderId="35" xfId="5" applyFont="1" applyBorder="1" applyAlignment="1">
      <alignment horizontal="left" vertical="center"/>
    </xf>
    <xf numFmtId="0" fontId="36" fillId="0" borderId="22" xfId="5" applyFont="1" applyBorder="1" applyAlignment="1">
      <alignment horizontal="left" vertical="center"/>
    </xf>
    <xf numFmtId="0" fontId="36" fillId="0" borderId="36" xfId="5" applyFont="1" applyBorder="1" applyAlignment="1">
      <alignment horizontal="left" vertical="center"/>
    </xf>
    <xf numFmtId="10" fontId="36" fillId="0" borderId="22" xfId="5" applyNumberFormat="1" applyFont="1" applyBorder="1" applyAlignment="1">
      <alignment horizontal="center" vertical="center"/>
    </xf>
    <xf numFmtId="10" fontId="36" fillId="0" borderId="36" xfId="5" applyNumberFormat="1" applyFont="1" applyBorder="1" applyAlignment="1">
      <alignment horizontal="center" vertical="center"/>
    </xf>
    <xf numFmtId="10" fontId="36" fillId="0" borderId="37" xfId="5" applyNumberFormat="1" applyFont="1" applyBorder="1" applyAlignment="1">
      <alignment horizontal="center" vertical="center"/>
    </xf>
    <xf numFmtId="0" fontId="36" fillId="0" borderId="36" xfId="5" applyFont="1" applyBorder="1" applyAlignment="1">
      <alignment horizontal="center" vertical="center"/>
    </xf>
    <xf numFmtId="0" fontId="36" fillId="0" borderId="31" xfId="5" applyFont="1" applyBorder="1" applyAlignment="1">
      <alignment horizontal="center" vertical="center"/>
    </xf>
    <xf numFmtId="0" fontId="36" fillId="0" borderId="37" xfId="5" applyFont="1" applyBorder="1" applyAlignment="1">
      <alignment horizontal="center" vertical="center"/>
    </xf>
    <xf numFmtId="0" fontId="36" fillId="0" borderId="38" xfId="5" applyFont="1" applyBorder="1" applyAlignment="1">
      <alignment horizontal="center" vertical="center"/>
    </xf>
    <xf numFmtId="10" fontId="36" fillId="0" borderId="38" xfId="5" applyNumberFormat="1" applyFont="1" applyBorder="1" applyAlignment="1">
      <alignment horizontal="center" vertical="center"/>
    </xf>
    <xf numFmtId="4" fontId="36" fillId="0" borderId="0" xfId="5" applyNumberFormat="1" applyFont="1" applyBorder="1" applyAlignment="1">
      <alignment horizontal="center" vertical="center"/>
    </xf>
    <xf numFmtId="0" fontId="36" fillId="0" borderId="39" xfId="5" applyFont="1" applyBorder="1" applyAlignment="1">
      <alignment horizontal="center" vertical="center"/>
    </xf>
    <xf numFmtId="10" fontId="36" fillId="0" borderId="39" xfId="5" applyNumberFormat="1" applyFont="1" applyBorder="1" applyAlignment="1">
      <alignment horizontal="center" vertical="center"/>
    </xf>
    <xf numFmtId="0" fontId="36" fillId="0" borderId="40" xfId="5" applyFont="1" applyBorder="1" applyAlignment="1">
      <alignment horizontal="center" vertical="center"/>
    </xf>
    <xf numFmtId="10" fontId="36" fillId="0" borderId="40" xfId="5" applyNumberFormat="1" applyFont="1" applyBorder="1" applyAlignment="1">
      <alignment horizontal="center" vertical="center"/>
    </xf>
    <xf numFmtId="0" fontId="22" fillId="0" borderId="41" xfId="5" applyFont="1" applyBorder="1" applyAlignment="1">
      <alignment horizontal="right" vertical="center"/>
    </xf>
    <xf numFmtId="0" fontId="22" fillId="0" borderId="42" xfId="5" applyFont="1" applyBorder="1" applyAlignment="1">
      <alignment horizontal="right" vertical="center"/>
    </xf>
    <xf numFmtId="10" fontId="22" fillId="0" borderId="42" xfId="5" applyNumberFormat="1" applyFont="1" applyBorder="1" applyAlignment="1">
      <alignment horizontal="left" vertical="center"/>
    </xf>
    <xf numFmtId="0" fontId="26" fillId="0" borderId="42" xfId="5" applyFont="1" applyBorder="1" applyAlignment="1">
      <alignment vertical="center"/>
    </xf>
    <xf numFmtId="0" fontId="26" fillId="0" borderId="43" xfId="5" applyFont="1" applyBorder="1" applyAlignment="1">
      <alignment vertical="center"/>
    </xf>
    <xf numFmtId="0" fontId="36" fillId="0" borderId="44" xfId="5" applyFont="1" applyBorder="1" applyAlignment="1">
      <alignment horizontal="justify" vertical="center"/>
    </xf>
    <xf numFmtId="0" fontId="26" fillId="0" borderId="45" xfId="5" applyFont="1" applyBorder="1" applyAlignment="1">
      <alignment vertical="center"/>
    </xf>
    <xf numFmtId="0" fontId="41" fillId="0" borderId="44" xfId="5" applyFont="1" applyBorder="1" applyAlignment="1">
      <alignment horizontal="justify" vertical="center"/>
    </xf>
    <xf numFmtId="0" fontId="26" fillId="0" borderId="44" xfId="5" applyFont="1" applyBorder="1" applyAlignment="1">
      <alignment horizontal="left" vertical="center" wrapText="1"/>
    </xf>
    <xf numFmtId="0" fontId="26" fillId="0" borderId="0" xfId="5" applyFont="1" applyBorder="1" applyAlignment="1">
      <alignment horizontal="left" vertical="center" wrapText="1"/>
    </xf>
    <xf numFmtId="0" fontId="26" fillId="0" borderId="45" xfId="5" applyFont="1" applyBorder="1" applyAlignment="1">
      <alignment horizontal="left" vertical="center" wrapText="1"/>
    </xf>
    <xf numFmtId="0" fontId="26" fillId="0" borderId="44" xfId="5" applyFont="1" applyBorder="1" applyAlignment="1">
      <alignment horizontal="left" vertical="center"/>
    </xf>
    <xf numFmtId="0" fontId="26" fillId="0" borderId="0" xfId="5" applyFont="1" applyBorder="1" applyAlignment="1">
      <alignment horizontal="left" vertical="center"/>
    </xf>
    <xf numFmtId="0" fontId="26" fillId="0" borderId="45" xfId="5" applyFont="1" applyBorder="1" applyAlignment="1">
      <alignment horizontal="left" vertical="center"/>
    </xf>
    <xf numFmtId="0" fontId="26" fillId="0" borderId="44" xfId="5" applyFont="1" applyBorder="1" applyAlignment="1">
      <alignment horizontal="left" vertical="center"/>
    </xf>
    <xf numFmtId="0" fontId="26" fillId="0" borderId="0" xfId="5" applyFont="1" applyBorder="1" applyAlignment="1">
      <alignment horizontal="left" vertical="center"/>
    </xf>
    <xf numFmtId="0" fontId="26" fillId="0" borderId="45" xfId="5" applyFont="1" applyBorder="1" applyAlignment="1">
      <alignment horizontal="left" vertical="center"/>
    </xf>
    <xf numFmtId="0" fontId="42" fillId="0" borderId="44" xfId="5" applyFont="1" applyBorder="1" applyAlignment="1">
      <alignment horizontal="justify" vertical="center"/>
    </xf>
    <xf numFmtId="0" fontId="43" fillId="0" borderId="0" xfId="5" applyFont="1" applyBorder="1" applyAlignment="1">
      <alignment vertical="center"/>
    </xf>
    <xf numFmtId="0" fontId="43" fillId="0" borderId="45" xfId="5" applyFont="1" applyBorder="1" applyAlignment="1">
      <alignment vertical="center"/>
    </xf>
    <xf numFmtId="0" fontId="43" fillId="0" borderId="0" xfId="5" applyFont="1" applyAlignment="1">
      <alignment vertical="center"/>
    </xf>
    <xf numFmtId="0" fontId="44" fillId="0" borderId="0" xfId="5" applyFont="1" applyAlignment="1">
      <alignment vertical="center"/>
    </xf>
    <xf numFmtId="0" fontId="15" fillId="0" borderId="44" xfId="5" applyFont="1" applyBorder="1" applyAlignment="1">
      <alignment horizontal="left" vertical="center" wrapText="1"/>
    </xf>
    <xf numFmtId="0" fontId="15" fillId="0" borderId="0" xfId="5" applyFont="1" applyBorder="1" applyAlignment="1">
      <alignment horizontal="left" vertical="center" wrapText="1"/>
    </xf>
    <xf numFmtId="0" fontId="15" fillId="0" borderId="45" xfId="5" applyFont="1" applyBorder="1" applyAlignment="1">
      <alignment horizontal="left" vertical="center" wrapText="1"/>
    </xf>
    <xf numFmtId="0" fontId="15" fillId="0" borderId="0" xfId="5" applyFont="1" applyAlignment="1">
      <alignment vertical="center"/>
    </xf>
    <xf numFmtId="0" fontId="19" fillId="0" borderId="0" xfId="5" applyFont="1" applyAlignment="1">
      <alignment vertical="center"/>
    </xf>
    <xf numFmtId="0" fontId="15" fillId="0" borderId="44" xfId="5" applyFont="1" applyBorder="1" applyAlignment="1">
      <alignment horizontal="left" vertical="center" wrapText="1"/>
    </xf>
    <xf numFmtId="0" fontId="15" fillId="0" borderId="0" xfId="5" applyFont="1" applyBorder="1" applyAlignment="1">
      <alignment horizontal="left" vertical="center" wrapText="1"/>
    </xf>
    <xf numFmtId="0" fontId="15" fillId="0" borderId="45" xfId="5" applyFont="1" applyBorder="1" applyAlignment="1">
      <alignment horizontal="left" vertical="center" wrapText="1"/>
    </xf>
    <xf numFmtId="0" fontId="15" fillId="0" borderId="46" xfId="5" applyFont="1" applyBorder="1" applyAlignment="1">
      <alignment horizontal="left" vertical="center" wrapText="1"/>
    </xf>
    <xf numFmtId="0" fontId="15" fillId="0" borderId="47" xfId="5" applyFont="1" applyBorder="1" applyAlignment="1">
      <alignment horizontal="left" vertical="center" wrapText="1"/>
    </xf>
    <xf numFmtId="0" fontId="15" fillId="0" borderId="48" xfId="5" applyFont="1" applyBorder="1" applyAlignment="1">
      <alignment horizontal="left" vertical="center" wrapText="1"/>
    </xf>
    <xf numFmtId="44" fontId="7" fillId="9" borderId="6" xfId="1" applyFont="1" applyFill="1" applyBorder="1" applyAlignment="1">
      <alignment horizontal="right" vertical="top" wrapText="1"/>
    </xf>
  </cellXfs>
  <cellStyles count="8">
    <cellStyle name="Cancel 4" xfId="7"/>
    <cellStyle name="Moeda" xfId="1" builtinId="4"/>
    <cellStyle name="Normal" xfId="0" builtinId="0"/>
    <cellStyle name="Normal 2" xfId="4"/>
    <cellStyle name="Normal 3" xfId="6"/>
    <cellStyle name="Normal 4" xfId="5"/>
    <cellStyle name="Porcentagem" xfId="2" builtinId="5"/>
    <cellStyle name="Vírgula"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582706</xdr:colOff>
      <xdr:row>1</xdr:row>
      <xdr:rowOff>723900</xdr:rowOff>
    </xdr:to>
    <xdr:pic>
      <xdr:nvPicPr>
        <xdr:cNvPr id="2" name="Imagem 29" descr="embrapapreto.jpg">
          <a:extLst>
            <a:ext uri="{FF2B5EF4-FFF2-40B4-BE49-F238E27FC236}">
              <a16:creationId xmlns:a16="http://schemas.microsoft.com/office/drawing/2014/main" xmlns="" id="{3BE0A3E4-61E3-4EF5-A532-A7DDCD0697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9294"/>
          <a:ext cx="1918447"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438150</xdr:colOff>
      <xdr:row>1</xdr:row>
      <xdr:rowOff>723900</xdr:rowOff>
    </xdr:to>
    <xdr:pic>
      <xdr:nvPicPr>
        <xdr:cNvPr id="2" name="Imagem 29" descr="embrapapreto.jpg">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291464</xdr:colOff>
      <xdr:row>0</xdr:row>
      <xdr:rowOff>112394</xdr:rowOff>
    </xdr:from>
    <xdr:to>
      <xdr:col>4</xdr:col>
      <xdr:colOff>612716</xdr:colOff>
      <xdr:row>1</xdr:row>
      <xdr:rowOff>417286</xdr:rowOff>
    </xdr:to>
    <xdr:pic>
      <xdr:nvPicPr>
        <xdr:cNvPr id="2" name="Imagem 29" descr="embrapapreto.jpg">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9704" y="112394"/>
          <a:ext cx="2135505" cy="807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561975</xdr:colOff>
      <xdr:row>11</xdr:row>
      <xdr:rowOff>0</xdr:rowOff>
    </xdr:from>
    <xdr:to>
      <xdr:col>3</xdr:col>
      <xdr:colOff>657225</xdr:colOff>
      <xdr:row>12</xdr:row>
      <xdr:rowOff>200025</xdr:rowOff>
    </xdr:to>
    <xdr:sp macro="" textlink="">
      <xdr:nvSpPr>
        <xdr:cNvPr id="2" name="Colchete direito 11"/>
        <xdr:cNvSpPr>
          <a:spLocks/>
        </xdr:cNvSpPr>
      </xdr:nvSpPr>
      <xdr:spPr bwMode="auto">
        <a:xfrm>
          <a:off x="3209925" y="3209925"/>
          <a:ext cx="95250" cy="400050"/>
        </a:xfrm>
        <a:prstGeom prst="righ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447675</xdr:colOff>
      <xdr:row>10</xdr:row>
      <xdr:rowOff>171450</xdr:rowOff>
    </xdr:from>
    <xdr:to>
      <xdr:col>0</xdr:col>
      <xdr:colOff>542925</xdr:colOff>
      <xdr:row>12</xdr:row>
      <xdr:rowOff>190500</xdr:rowOff>
    </xdr:to>
    <xdr:sp macro="" textlink="">
      <xdr:nvSpPr>
        <xdr:cNvPr id="3" name="Colchete esquerdo 10"/>
        <xdr:cNvSpPr>
          <a:spLocks/>
        </xdr:cNvSpPr>
      </xdr:nvSpPr>
      <xdr:spPr bwMode="auto">
        <a:xfrm>
          <a:off x="447675" y="3190875"/>
          <a:ext cx="95250" cy="409575"/>
        </a:xfrm>
        <a:prstGeom prst="lef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66675</xdr:colOff>
      <xdr:row>0</xdr:row>
      <xdr:rowOff>219075</xdr:rowOff>
    </xdr:from>
    <xdr:to>
      <xdr:col>2</xdr:col>
      <xdr:colOff>542925</xdr:colOff>
      <xdr:row>0</xdr:row>
      <xdr:rowOff>942975</xdr:rowOff>
    </xdr:to>
    <xdr:pic>
      <xdr:nvPicPr>
        <xdr:cNvPr id="4" name="Imagem 29" descr="embrapapreto.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219075"/>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showOutlineSymbols="0" showWhiteSpace="0" zoomScale="85" zoomScaleNormal="85" workbookViewId="0">
      <selection activeCell="J30" sqref="J30"/>
    </sheetView>
  </sheetViews>
  <sheetFormatPr defaultColWidth="9" defaultRowHeight="14.25" x14ac:dyDescent="0.2"/>
  <cols>
    <col min="1" max="1" width="7.5" customWidth="1"/>
    <col min="2" max="2" width="10" bestFit="1" customWidth="1"/>
    <col min="3" max="3" width="7.75" customWidth="1"/>
    <col min="4" max="4" width="53.625" customWidth="1"/>
    <col min="5" max="5" width="5" bestFit="1" customWidth="1"/>
    <col min="6" max="6" width="10" bestFit="1" customWidth="1"/>
    <col min="7" max="7" width="14.625" customWidth="1"/>
    <col min="8" max="8" width="12.25" customWidth="1"/>
    <col min="9" max="9" width="11.875" customWidth="1"/>
    <col min="10" max="10" width="10.75" customWidth="1"/>
    <col min="11" max="11" width="13" customWidth="1"/>
    <col min="12" max="13" width="12.75" customWidth="1"/>
    <col min="14" max="14" width="11.375" bestFit="1" customWidth="1"/>
    <col min="15" max="15" width="14.125" bestFit="1" customWidth="1"/>
  </cols>
  <sheetData>
    <row r="1" spans="1:15" ht="15" x14ac:dyDescent="0.2">
      <c r="A1" s="4"/>
      <c r="B1" s="4"/>
      <c r="C1" s="4"/>
      <c r="D1" s="40" t="s">
        <v>0</v>
      </c>
      <c r="E1" s="161" t="s">
        <v>1</v>
      </c>
      <c r="F1" s="161"/>
      <c r="G1" s="161"/>
      <c r="H1" s="161" t="s">
        <v>2</v>
      </c>
      <c r="I1" s="161"/>
      <c r="J1" s="161"/>
      <c r="K1" s="161" t="s">
        <v>3</v>
      </c>
      <c r="L1" s="161"/>
      <c r="M1" s="161"/>
    </row>
    <row r="2" spans="1:15" ht="80.099999999999994" customHeight="1" x14ac:dyDescent="0.2">
      <c r="A2" s="10"/>
      <c r="B2" s="10"/>
      <c r="C2" s="10"/>
      <c r="D2" s="45" t="s">
        <v>535</v>
      </c>
      <c r="E2" s="152" t="s">
        <v>143</v>
      </c>
      <c r="F2" s="152"/>
      <c r="G2" s="152"/>
      <c r="H2" s="162">
        <v>0.2923</v>
      </c>
      <c r="I2" s="152"/>
      <c r="J2" s="152"/>
      <c r="K2" s="152" t="s">
        <v>4</v>
      </c>
      <c r="L2" s="152"/>
      <c r="M2" s="152"/>
    </row>
    <row r="3" spans="1:15" ht="15" x14ac:dyDescent="0.25">
      <c r="A3" s="154" t="s">
        <v>29</v>
      </c>
      <c r="B3" s="155"/>
      <c r="C3" s="155"/>
      <c r="D3" s="155"/>
      <c r="E3" s="155"/>
      <c r="F3" s="155"/>
      <c r="G3" s="155"/>
      <c r="H3" s="155"/>
      <c r="I3" s="155"/>
      <c r="J3" s="155"/>
      <c r="K3" s="155"/>
      <c r="L3" s="155"/>
      <c r="M3" s="155"/>
    </row>
    <row r="4" spans="1:15" ht="15" customHeight="1" x14ac:dyDescent="0.2">
      <c r="A4" s="156" t="s">
        <v>5</v>
      </c>
      <c r="B4" s="157" t="s">
        <v>6</v>
      </c>
      <c r="C4" s="156" t="s">
        <v>7</v>
      </c>
      <c r="D4" s="156" t="s">
        <v>8</v>
      </c>
      <c r="E4" s="158" t="s">
        <v>9</v>
      </c>
      <c r="F4" s="157" t="s">
        <v>10</v>
      </c>
      <c r="G4" s="159" t="s">
        <v>46</v>
      </c>
      <c r="H4" s="158" t="s">
        <v>11</v>
      </c>
      <c r="I4" s="156"/>
      <c r="J4" s="156"/>
      <c r="K4" s="160" t="s">
        <v>12</v>
      </c>
      <c r="L4" s="156"/>
      <c r="M4" s="156"/>
    </row>
    <row r="5" spans="1:15" ht="15" customHeight="1" x14ac:dyDescent="0.2">
      <c r="A5" s="157"/>
      <c r="B5" s="157"/>
      <c r="C5" s="157"/>
      <c r="D5" s="157"/>
      <c r="E5" s="157"/>
      <c r="F5" s="157"/>
      <c r="G5" s="157"/>
      <c r="H5" s="77" t="s">
        <v>13</v>
      </c>
      <c r="I5" s="77" t="s">
        <v>14</v>
      </c>
      <c r="J5" s="77" t="s">
        <v>12</v>
      </c>
      <c r="K5" s="77" t="s">
        <v>13</v>
      </c>
      <c r="L5" s="77" t="s">
        <v>14</v>
      </c>
      <c r="M5" s="77" t="s">
        <v>12</v>
      </c>
    </row>
    <row r="6" spans="1:15" x14ac:dyDescent="0.2">
      <c r="A6" s="114" t="s">
        <v>15</v>
      </c>
      <c r="B6" s="115" t="s">
        <v>42</v>
      </c>
      <c r="C6" s="114" t="s">
        <v>19</v>
      </c>
      <c r="D6" s="114" t="str">
        <f>ANALÍTICO!D6</f>
        <v>SERVIÇOS PRELIMINARES</v>
      </c>
      <c r="E6" s="114" t="s">
        <v>107</v>
      </c>
      <c r="F6" s="116">
        <v>1</v>
      </c>
      <c r="G6" s="117">
        <f>NPV($H$2,J6)</f>
        <v>18658.100000000002</v>
      </c>
      <c r="H6" s="118">
        <f>J6*0.3</f>
        <v>7233.5587890000006</v>
      </c>
      <c r="I6" s="118">
        <f>J6*0.7</f>
        <v>16878.303841000001</v>
      </c>
      <c r="J6" s="119">
        <f>M6</f>
        <v>24111.862630000003</v>
      </c>
      <c r="K6" s="118">
        <f>M6*0.3</f>
        <v>7233.5587890000006</v>
      </c>
      <c r="L6" s="118">
        <f>M6*0.7</f>
        <v>16878.303841000001</v>
      </c>
      <c r="M6" s="119">
        <f>ANALÍTICO!M6</f>
        <v>24111.862630000003</v>
      </c>
    </row>
    <row r="7" spans="1:15" ht="15" customHeight="1" x14ac:dyDescent="0.2">
      <c r="A7" s="114" t="s">
        <v>99</v>
      </c>
      <c r="B7" s="115" t="s">
        <v>42</v>
      </c>
      <c r="C7" s="114" t="s">
        <v>19</v>
      </c>
      <c r="D7" s="120" t="str">
        <f>ANALÍTICO!D13</f>
        <v>ESTRUTURA IN-LOCO</v>
      </c>
      <c r="E7" s="120" t="s">
        <v>107</v>
      </c>
      <c r="F7" s="120">
        <v>1</v>
      </c>
      <c r="G7" s="117">
        <f t="shared" ref="G7:G14" si="0">NPV($H$2,J7)</f>
        <v>83825.441739999995</v>
      </c>
      <c r="H7" s="118">
        <f t="shared" ref="H7:H14" si="1">J7*0.3</f>
        <v>32498.285508180597</v>
      </c>
      <c r="I7" s="118">
        <f t="shared" ref="I7:I14" si="2">J7*0.7</f>
        <v>75829.332852421387</v>
      </c>
      <c r="J7" s="119">
        <f t="shared" ref="J7:J14" si="3">M7</f>
        <v>108327.61836060199</v>
      </c>
      <c r="K7" s="118">
        <f t="shared" ref="K7:K14" si="4">M7*0.3</f>
        <v>32498.285508180597</v>
      </c>
      <c r="L7" s="118">
        <f t="shared" ref="L7:L14" si="5">M7*0.7</f>
        <v>75829.332852421387</v>
      </c>
      <c r="M7" s="121">
        <f>ANALÍTICO!M13</f>
        <v>108327.61836060199</v>
      </c>
    </row>
    <row r="8" spans="1:15" x14ac:dyDescent="0.2">
      <c r="A8" s="114" t="s">
        <v>100</v>
      </c>
      <c r="B8" s="115" t="s">
        <v>42</v>
      </c>
      <c r="C8" s="114" t="s">
        <v>19</v>
      </c>
      <c r="D8" s="114" t="str">
        <f>ANALÍTICO!D45</f>
        <v>PAVIMENTAÇÃO E REVESTIMENTO DE PISO</v>
      </c>
      <c r="E8" s="114" t="s">
        <v>107</v>
      </c>
      <c r="F8" s="116">
        <v>1</v>
      </c>
      <c r="G8" s="117">
        <f t="shared" si="0"/>
        <v>11465.107000000002</v>
      </c>
      <c r="H8" s="118">
        <f t="shared" si="1"/>
        <v>4444.9073328300001</v>
      </c>
      <c r="I8" s="118">
        <f t="shared" si="2"/>
        <v>10371.45044327</v>
      </c>
      <c r="J8" s="119">
        <f t="shared" si="3"/>
        <v>14816.357776100002</v>
      </c>
      <c r="K8" s="118">
        <f t="shared" si="4"/>
        <v>4444.9073328300001</v>
      </c>
      <c r="L8" s="118">
        <f t="shared" si="5"/>
        <v>10371.45044327</v>
      </c>
      <c r="M8" s="119">
        <f>ANALÍTICO!M45</f>
        <v>14816.357776100002</v>
      </c>
    </row>
    <row r="9" spans="1:15" x14ac:dyDescent="0.2">
      <c r="A9" s="114" t="s">
        <v>101</v>
      </c>
      <c r="B9" s="115" t="s">
        <v>42</v>
      </c>
      <c r="C9" s="114" t="s">
        <v>19</v>
      </c>
      <c r="D9" s="114" t="str">
        <f>ANALÍTICO!D52</f>
        <v>ALVENARIA E REVESTIMENTOS DE PAREDE E TETO</v>
      </c>
      <c r="E9" s="114" t="s">
        <v>107</v>
      </c>
      <c r="F9" s="116">
        <v>1</v>
      </c>
      <c r="G9" s="117">
        <f t="shared" si="0"/>
        <v>21112.898499999999</v>
      </c>
      <c r="H9" s="118">
        <f t="shared" si="1"/>
        <v>8185.2596194649996</v>
      </c>
      <c r="I9" s="118">
        <f t="shared" si="2"/>
        <v>19098.939112084998</v>
      </c>
      <c r="J9" s="119">
        <f t="shared" si="3"/>
        <v>27284.198731550001</v>
      </c>
      <c r="K9" s="118">
        <f t="shared" si="4"/>
        <v>8185.2596194649996</v>
      </c>
      <c r="L9" s="118">
        <f t="shared" si="5"/>
        <v>19098.939112084998</v>
      </c>
      <c r="M9" s="119">
        <f>ANALÍTICO!M52</f>
        <v>27284.198731550001</v>
      </c>
    </row>
    <row r="10" spans="1:15" x14ac:dyDescent="0.2">
      <c r="A10" s="114" t="s">
        <v>102</v>
      </c>
      <c r="B10" s="115" t="s">
        <v>42</v>
      </c>
      <c r="C10" s="114" t="s">
        <v>19</v>
      </c>
      <c r="D10" s="114" t="str">
        <f>ANALÍTICO!D61</f>
        <v>ESQUADRIAS</v>
      </c>
      <c r="E10" s="114" t="s">
        <v>107</v>
      </c>
      <c r="F10" s="116">
        <v>1</v>
      </c>
      <c r="G10" s="117">
        <f t="shared" si="0"/>
        <v>10055.409</v>
      </c>
      <c r="H10" s="118">
        <f t="shared" si="1"/>
        <v>3898.3815152099996</v>
      </c>
      <c r="I10" s="118">
        <f t="shared" si="2"/>
        <v>9096.2235354899985</v>
      </c>
      <c r="J10" s="119">
        <f t="shared" si="3"/>
        <v>12994.6050507</v>
      </c>
      <c r="K10" s="118">
        <f t="shared" si="4"/>
        <v>3898.3815152099996</v>
      </c>
      <c r="L10" s="118">
        <f t="shared" si="5"/>
        <v>9096.2235354899985</v>
      </c>
      <c r="M10" s="119">
        <f>ANALÍTICO!M61</f>
        <v>12994.6050507</v>
      </c>
    </row>
    <row r="11" spans="1:15" ht="13.15" customHeight="1" x14ac:dyDescent="0.2">
      <c r="A11" s="114" t="s">
        <v>103</v>
      </c>
      <c r="B11" s="115" t="s">
        <v>42</v>
      </c>
      <c r="C11" s="114" t="s">
        <v>19</v>
      </c>
      <c r="D11" s="114" t="str">
        <f>ANALÍTICO!D66</f>
        <v>INSTALAÇÕES ELÉTRICAS</v>
      </c>
      <c r="E11" s="114" t="s">
        <v>107</v>
      </c>
      <c r="F11" s="116">
        <v>1</v>
      </c>
      <c r="G11" s="117">
        <f t="shared" si="0"/>
        <v>362893.73</v>
      </c>
      <c r="H11" s="118">
        <f t="shared" si="1"/>
        <v>140690.27018369999</v>
      </c>
      <c r="I11" s="118">
        <f t="shared" si="2"/>
        <v>328277.29709529999</v>
      </c>
      <c r="J11" s="119">
        <f t="shared" si="3"/>
        <v>468967.56727900001</v>
      </c>
      <c r="K11" s="118">
        <f t="shared" si="4"/>
        <v>140690.27018369999</v>
      </c>
      <c r="L11" s="118">
        <f t="shared" si="5"/>
        <v>328277.29709529999</v>
      </c>
      <c r="M11" s="119">
        <f>ANALÍTICO!M66</f>
        <v>468967.56727900001</v>
      </c>
    </row>
    <row r="12" spans="1:15" x14ac:dyDescent="0.2">
      <c r="A12" s="114" t="s">
        <v>104</v>
      </c>
      <c r="B12" s="115" t="s">
        <v>42</v>
      </c>
      <c r="C12" s="114" t="s">
        <v>19</v>
      </c>
      <c r="D12" s="114" t="str">
        <f>ANALÍTICO!D151</f>
        <v>PREVENTIVO DE INCENDIO</v>
      </c>
      <c r="E12" s="114" t="s">
        <v>107</v>
      </c>
      <c r="F12" s="116">
        <v>1</v>
      </c>
      <c r="G12" s="117">
        <f t="shared" si="0"/>
        <v>2809.83</v>
      </c>
      <c r="H12" s="118">
        <f t="shared" si="1"/>
        <v>1089.3429927</v>
      </c>
      <c r="I12" s="118">
        <f t="shared" si="2"/>
        <v>2541.8003162999998</v>
      </c>
      <c r="J12" s="119">
        <f t="shared" si="3"/>
        <v>3631.143309</v>
      </c>
      <c r="K12" s="118">
        <f t="shared" si="4"/>
        <v>1089.3429927</v>
      </c>
      <c r="L12" s="118">
        <f t="shared" si="5"/>
        <v>2541.8003162999998</v>
      </c>
      <c r="M12" s="119">
        <f>ANALÍTICO!M151</f>
        <v>3631.143309</v>
      </c>
    </row>
    <row r="13" spans="1:15" x14ac:dyDescent="0.2">
      <c r="A13" s="114" t="s">
        <v>105</v>
      </c>
      <c r="B13" s="115" t="s">
        <v>42</v>
      </c>
      <c r="C13" s="114" t="s">
        <v>19</v>
      </c>
      <c r="D13" s="114" t="str">
        <f>ANALÍTICO!D156</f>
        <v>PINTURAS</v>
      </c>
      <c r="E13" s="114" t="s">
        <v>107</v>
      </c>
      <c r="F13" s="116">
        <v>1</v>
      </c>
      <c r="G13" s="117">
        <f t="shared" si="0"/>
        <v>4296.9699999999993</v>
      </c>
      <c r="H13" s="118">
        <f t="shared" si="1"/>
        <v>1665.8922992999999</v>
      </c>
      <c r="I13" s="118">
        <f t="shared" si="2"/>
        <v>3887.0820316999993</v>
      </c>
      <c r="J13" s="119">
        <f t="shared" si="3"/>
        <v>5552.9743309999994</v>
      </c>
      <c r="K13" s="118">
        <f t="shared" si="4"/>
        <v>1665.8922992999999</v>
      </c>
      <c r="L13" s="118">
        <f t="shared" si="5"/>
        <v>3887.0820316999993</v>
      </c>
      <c r="M13" s="119">
        <f>ANALÍTICO!M156</f>
        <v>5552.9743309999994</v>
      </c>
    </row>
    <row r="14" spans="1:15" x14ac:dyDescent="0.2">
      <c r="A14" s="114" t="s">
        <v>106</v>
      </c>
      <c r="B14" s="115" t="s">
        <v>42</v>
      </c>
      <c r="C14" s="114" t="s">
        <v>19</v>
      </c>
      <c r="D14" s="114" t="str">
        <f>ANALÍTICO!D164</f>
        <v>SERVIÇO FINAIS/ DESMOBILIZAÇÃO E LIMPEZA DA OBRA</v>
      </c>
      <c r="E14" s="114" t="s">
        <v>107</v>
      </c>
      <c r="F14" s="116">
        <v>1</v>
      </c>
      <c r="G14" s="117">
        <f t="shared" si="0"/>
        <v>3054.0528324382881</v>
      </c>
      <c r="H14" s="118">
        <f t="shared" si="1"/>
        <v>1184.0257426079997</v>
      </c>
      <c r="I14" s="118">
        <f t="shared" si="2"/>
        <v>2762.7267327519994</v>
      </c>
      <c r="J14" s="119">
        <f t="shared" si="3"/>
        <v>3946.7524753599996</v>
      </c>
      <c r="K14" s="118">
        <f t="shared" si="4"/>
        <v>1184.0257426079997</v>
      </c>
      <c r="L14" s="118">
        <f t="shared" si="5"/>
        <v>2762.7267327519994</v>
      </c>
      <c r="M14" s="119">
        <f>ANALÍTICO!M164</f>
        <v>3946.7524753599996</v>
      </c>
    </row>
    <row r="15" spans="1:15" x14ac:dyDescent="0.2">
      <c r="A15" s="6"/>
      <c r="B15" s="6"/>
      <c r="C15" s="6"/>
      <c r="D15" s="79"/>
      <c r="E15" s="6"/>
      <c r="F15" s="6"/>
      <c r="G15" s="6"/>
      <c r="H15" s="6"/>
      <c r="I15" s="6"/>
      <c r="J15" s="6" t="s">
        <v>23</v>
      </c>
      <c r="K15" s="7">
        <f>SUM(K6:K14)</f>
        <v>200889.92398299358</v>
      </c>
      <c r="L15" s="7">
        <f>SUM(L6:L14)</f>
        <v>468743.1559603184</v>
      </c>
      <c r="M15" s="7">
        <f>SUM(M6:M14)</f>
        <v>669633.07994331187</v>
      </c>
      <c r="N15" s="8"/>
      <c r="O15" s="9"/>
    </row>
    <row r="16" spans="1:15" x14ac:dyDescent="0.2">
      <c r="A16" s="3"/>
      <c r="B16" s="3"/>
      <c r="C16" s="3"/>
      <c r="D16" s="41"/>
      <c r="E16" s="3"/>
      <c r="F16" s="3"/>
      <c r="G16" s="3"/>
      <c r="H16" s="3"/>
      <c r="I16" s="3"/>
      <c r="J16" s="3"/>
      <c r="K16" s="3"/>
      <c r="L16" s="3"/>
      <c r="M16" s="3"/>
    </row>
    <row r="17" spans="1:14" x14ac:dyDescent="0.2">
      <c r="A17" s="151"/>
      <c r="B17" s="151"/>
      <c r="C17" s="151"/>
      <c r="D17" s="42"/>
      <c r="E17" s="6"/>
      <c r="F17" s="6"/>
      <c r="G17" s="6"/>
      <c r="H17" s="6"/>
      <c r="I17" s="6"/>
      <c r="J17" s="152" t="s">
        <v>24</v>
      </c>
      <c r="K17" s="151"/>
      <c r="L17" s="153">
        <f>NPV(H2,L19)</f>
        <v>518171.5390724382</v>
      </c>
      <c r="M17" s="151"/>
    </row>
    <row r="18" spans="1:14" x14ac:dyDescent="0.2">
      <c r="A18" s="151"/>
      <c r="B18" s="151"/>
      <c r="C18" s="151"/>
      <c r="D18" s="43"/>
      <c r="E18" s="6"/>
      <c r="F18" s="6"/>
      <c r="G18" s="6"/>
      <c r="H18" s="6"/>
      <c r="I18" s="6"/>
      <c r="J18" s="152" t="s">
        <v>25</v>
      </c>
      <c r="K18" s="151"/>
      <c r="L18" s="153">
        <f>L19-L17</f>
        <v>151461.54087087366</v>
      </c>
      <c r="M18" s="151"/>
      <c r="N18" s="8"/>
    </row>
    <row r="19" spans="1:14" x14ac:dyDescent="0.2">
      <c r="A19" s="151"/>
      <c r="B19" s="151"/>
      <c r="C19" s="151"/>
      <c r="D19" s="44"/>
      <c r="E19" s="6"/>
      <c r="F19" s="6"/>
      <c r="G19" s="6"/>
      <c r="H19" s="6"/>
      <c r="I19" s="6"/>
      <c r="J19" s="152" t="s">
        <v>26</v>
      </c>
      <c r="K19" s="151"/>
      <c r="L19" s="153">
        <f>M15</f>
        <v>669633.07994331187</v>
      </c>
      <c r="M19" s="151"/>
    </row>
    <row r="20" spans="1:14" ht="14.25" customHeight="1" x14ac:dyDescent="0.2">
      <c r="A20" s="12"/>
      <c r="B20" s="12"/>
      <c r="C20" s="12"/>
      <c r="D20" s="43"/>
      <c r="E20" s="12"/>
      <c r="F20" s="12"/>
      <c r="G20" s="12"/>
      <c r="H20" s="12"/>
      <c r="I20" s="12"/>
      <c r="J20" s="12"/>
      <c r="K20" s="12"/>
      <c r="L20" s="12"/>
      <c r="M20" s="12"/>
    </row>
    <row r="21" spans="1:14" x14ac:dyDescent="0.2">
      <c r="A21" s="12"/>
      <c r="B21" s="12"/>
      <c r="C21" s="12"/>
      <c r="D21" s="12"/>
      <c r="E21" s="12"/>
      <c r="F21" s="12"/>
      <c r="G21" s="12"/>
      <c r="H21" s="12"/>
      <c r="I21" s="12"/>
      <c r="J21" s="12"/>
      <c r="K21" s="12"/>
      <c r="L21" s="12"/>
      <c r="M21" s="12"/>
    </row>
    <row r="22" spans="1:14" x14ac:dyDescent="0.2">
      <c r="A22" s="12"/>
      <c r="B22" s="12"/>
      <c r="C22" s="12"/>
      <c r="D22" s="86" t="s">
        <v>43</v>
      </c>
      <c r="E22" s="12"/>
      <c r="F22" s="12"/>
      <c r="G22" s="12"/>
      <c r="H22" s="12"/>
      <c r="I22" s="12"/>
      <c r="J22" s="12"/>
      <c r="K22" s="12"/>
      <c r="L22" s="12"/>
      <c r="M22" s="12"/>
    </row>
    <row r="23" spans="1:14" x14ac:dyDescent="0.2">
      <c r="A23" s="12"/>
      <c r="B23" s="12"/>
      <c r="C23" s="12"/>
      <c r="D23" s="14" t="s">
        <v>44</v>
      </c>
      <c r="E23" s="12"/>
      <c r="F23" s="12"/>
      <c r="G23" s="12"/>
      <c r="H23" s="12"/>
      <c r="I23" s="12"/>
      <c r="J23" s="12"/>
      <c r="K23" s="12"/>
      <c r="L23" s="12"/>
      <c r="M23" s="12"/>
    </row>
    <row r="24" spans="1:14" x14ac:dyDescent="0.2">
      <c r="A24" s="12"/>
      <c r="B24" s="12"/>
      <c r="C24" s="12"/>
      <c r="D24" s="13" t="s">
        <v>45</v>
      </c>
      <c r="E24" s="12"/>
      <c r="F24" s="12"/>
      <c r="G24" s="12"/>
      <c r="H24" s="12"/>
      <c r="I24" s="12"/>
      <c r="J24" s="12"/>
      <c r="K24" s="12"/>
      <c r="L24" s="12"/>
      <c r="M24" s="12"/>
    </row>
  </sheetData>
  <mergeCells count="25">
    <mergeCell ref="E1:G1"/>
    <mergeCell ref="H1:J1"/>
    <mergeCell ref="K1:M1"/>
    <mergeCell ref="E2:G2"/>
    <mergeCell ref="H2:J2"/>
    <mergeCell ref="K2:M2"/>
    <mergeCell ref="A3:M3"/>
    <mergeCell ref="A4:A5"/>
    <mergeCell ref="B4:B5"/>
    <mergeCell ref="C4:C5"/>
    <mergeCell ref="D4:D5"/>
    <mergeCell ref="E4:E5"/>
    <mergeCell ref="F4:F5"/>
    <mergeCell ref="G4:G5"/>
    <mergeCell ref="H4:J4"/>
    <mergeCell ref="K4:M4"/>
    <mergeCell ref="A19:C19"/>
    <mergeCell ref="J19:K19"/>
    <mergeCell ref="L19:M19"/>
    <mergeCell ref="A17:C17"/>
    <mergeCell ref="J17:K17"/>
    <mergeCell ref="L17:M17"/>
    <mergeCell ref="A18:C18"/>
    <mergeCell ref="J18:K18"/>
    <mergeCell ref="L18:M18"/>
  </mergeCells>
  <phoneticPr fontId="17" type="noConversion"/>
  <pageMargins left="0.51181102362204722" right="0.51181102362204722" top="0.98425196850393704" bottom="0.98425196850393704" header="0.51181102362204722" footer="0.51181102362204722"/>
  <pageSetup paperSize="9" scale="6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82"/>
  <sheetViews>
    <sheetView tabSelected="1" showOutlineSymbols="0" showWhiteSpace="0" topLeftCell="A140" zoomScale="70" zoomScaleNormal="70" workbookViewId="0">
      <selection activeCell="D171" sqref="D171"/>
    </sheetView>
  </sheetViews>
  <sheetFormatPr defaultColWidth="9" defaultRowHeight="14.25" x14ac:dyDescent="0.2"/>
  <cols>
    <col min="1" max="1" width="10" style="28" bestFit="1" customWidth="1"/>
    <col min="2" max="2" width="10" bestFit="1" customWidth="1"/>
    <col min="3" max="3" width="15.25" customWidth="1"/>
    <col min="4" max="4" width="60" bestFit="1" customWidth="1"/>
    <col min="5" max="5" width="6.875" customWidth="1"/>
    <col min="6" max="6" width="10" style="39" bestFit="1" customWidth="1"/>
    <col min="7" max="7" width="14.25" style="39" customWidth="1"/>
    <col min="8" max="8" width="12.875" style="39" customWidth="1"/>
    <col min="9" max="9" width="10.625" style="39" customWidth="1"/>
    <col min="10" max="10" width="10.5" style="39" customWidth="1"/>
    <col min="11" max="11" width="14.25" style="39" customWidth="1"/>
    <col min="12" max="12" width="13.625" style="39" customWidth="1"/>
    <col min="13" max="13" width="15.25" style="39" customWidth="1"/>
    <col min="14" max="14" width="44.625" style="23" bestFit="1" customWidth="1"/>
    <col min="15" max="15" width="14.125" bestFit="1" customWidth="1"/>
  </cols>
  <sheetData>
    <row r="1" spans="1:15" ht="15" x14ac:dyDescent="0.2">
      <c r="A1" s="30"/>
      <c r="B1" s="4"/>
      <c r="C1" s="4"/>
      <c r="D1" s="4" t="s">
        <v>0</v>
      </c>
      <c r="E1" s="161" t="s">
        <v>1</v>
      </c>
      <c r="F1" s="161"/>
      <c r="G1" s="161"/>
      <c r="H1" s="167" t="s">
        <v>2</v>
      </c>
      <c r="I1" s="167"/>
      <c r="J1" s="167"/>
      <c r="K1" s="167" t="s">
        <v>3</v>
      </c>
      <c r="L1" s="167"/>
      <c r="M1" s="167"/>
    </row>
    <row r="2" spans="1:15" ht="80.099999999999994" customHeight="1" x14ac:dyDescent="0.2">
      <c r="A2" s="31"/>
      <c r="B2" s="10"/>
      <c r="C2" s="10"/>
      <c r="D2" s="10" t="str">
        <f>SINTÉTICO!D2</f>
        <v>Implantação da infraestrutura elétrica e de geração de energia do Laboratório de Análises Físico-Químicas (LAFQ) da Embrapa Suínos e Aves</v>
      </c>
      <c r="E2" s="152" t="str">
        <f>SINTÉTICO!E2</f>
        <v xml:space="preserve">SINAPI - 08/2025 - Santa Catarina
</v>
      </c>
      <c r="F2" s="152"/>
      <c r="G2" s="152"/>
      <c r="H2" s="168">
        <f>SINTÉTICO!H2</f>
        <v>0.2923</v>
      </c>
      <c r="I2" s="165"/>
      <c r="J2" s="165"/>
      <c r="K2" s="165" t="s">
        <v>4</v>
      </c>
      <c r="L2" s="165"/>
      <c r="M2" s="165"/>
    </row>
    <row r="3" spans="1:15" ht="15" x14ac:dyDescent="0.25">
      <c r="A3" s="154" t="s">
        <v>29</v>
      </c>
      <c r="B3" s="155"/>
      <c r="C3" s="155"/>
      <c r="D3" s="155"/>
      <c r="E3" s="155"/>
      <c r="F3" s="155"/>
      <c r="G3" s="155"/>
      <c r="H3" s="155"/>
      <c r="I3" s="155"/>
      <c r="J3" s="155"/>
      <c r="K3" s="155"/>
      <c r="L3" s="155"/>
      <c r="M3" s="155"/>
    </row>
    <row r="4" spans="1:15" ht="15" customHeight="1" x14ac:dyDescent="0.2">
      <c r="A4" s="169" t="s">
        <v>5</v>
      </c>
      <c r="B4" s="171" t="s">
        <v>6</v>
      </c>
      <c r="C4" s="172" t="s">
        <v>7</v>
      </c>
      <c r="D4" s="172" t="s">
        <v>8</v>
      </c>
      <c r="E4" s="158" t="s">
        <v>9</v>
      </c>
      <c r="F4" s="173" t="s">
        <v>10</v>
      </c>
      <c r="G4" s="174" t="s">
        <v>46</v>
      </c>
      <c r="H4" s="176" t="s">
        <v>11</v>
      </c>
      <c r="I4" s="177"/>
      <c r="J4" s="177"/>
      <c r="K4" s="178" t="s">
        <v>12</v>
      </c>
      <c r="L4" s="177"/>
      <c r="M4" s="177"/>
    </row>
    <row r="5" spans="1:15" ht="15" customHeight="1" x14ac:dyDescent="0.2">
      <c r="A5" s="170"/>
      <c r="B5" s="171"/>
      <c r="C5" s="171"/>
      <c r="D5" s="171"/>
      <c r="E5" s="171"/>
      <c r="F5" s="173"/>
      <c r="G5" s="175"/>
      <c r="H5" s="35" t="s">
        <v>13</v>
      </c>
      <c r="I5" s="35" t="s">
        <v>14</v>
      </c>
      <c r="J5" s="35" t="s">
        <v>12</v>
      </c>
      <c r="K5" s="35" t="s">
        <v>13</v>
      </c>
      <c r="L5" s="35" t="s">
        <v>14</v>
      </c>
      <c r="M5" s="35" t="s">
        <v>12</v>
      </c>
    </row>
    <row r="6" spans="1:15" x14ac:dyDescent="0.2">
      <c r="A6" s="61" t="s">
        <v>15</v>
      </c>
      <c r="B6" s="62"/>
      <c r="C6" s="62"/>
      <c r="D6" s="61" t="s">
        <v>16</v>
      </c>
      <c r="E6" s="62"/>
      <c r="F6" s="63"/>
      <c r="G6" s="64"/>
      <c r="H6" s="64"/>
      <c r="I6" s="64"/>
      <c r="J6" s="64"/>
      <c r="K6" s="64"/>
      <c r="L6" s="64"/>
      <c r="M6" s="65">
        <f>SUM(M7:M12)</f>
        <v>24111.862630000003</v>
      </c>
    </row>
    <row r="7" spans="1:15" ht="38.25" x14ac:dyDescent="0.2">
      <c r="A7" s="66" t="s">
        <v>17</v>
      </c>
      <c r="B7" s="67" t="s">
        <v>18</v>
      </c>
      <c r="C7" s="66" t="s">
        <v>19</v>
      </c>
      <c r="D7" s="68" t="s">
        <v>20</v>
      </c>
      <c r="E7" s="88" t="s">
        <v>21</v>
      </c>
      <c r="F7" s="69">
        <v>1</v>
      </c>
      <c r="G7" s="70">
        <v>820</v>
      </c>
      <c r="H7" s="70">
        <v>0</v>
      </c>
      <c r="I7" s="70">
        <f>J7</f>
        <v>1059.6859999999999</v>
      </c>
      <c r="J7" s="70">
        <f>($H$2+1)*G7</f>
        <v>1059.6859999999999</v>
      </c>
      <c r="K7" s="70">
        <f>F7*H7</f>
        <v>0</v>
      </c>
      <c r="L7" s="70">
        <f>F7*I7</f>
        <v>1059.6859999999999</v>
      </c>
      <c r="M7" s="70">
        <f>J7*F7</f>
        <v>1059.6859999999999</v>
      </c>
    </row>
    <row r="8" spans="1:15" x14ac:dyDescent="0.2">
      <c r="A8" s="66" t="s">
        <v>130</v>
      </c>
      <c r="B8" s="75">
        <v>98458</v>
      </c>
      <c r="C8" s="66" t="s">
        <v>19</v>
      </c>
      <c r="D8" s="78" t="s">
        <v>134</v>
      </c>
      <c r="E8" s="76" t="s">
        <v>95</v>
      </c>
      <c r="F8" s="46">
        <v>10</v>
      </c>
      <c r="G8" s="46">
        <v>105.39</v>
      </c>
      <c r="H8" s="47">
        <f t="shared" ref="H8" si="0">0.3*J8</f>
        <v>40.858649099999994</v>
      </c>
      <c r="I8" s="47">
        <f>0.7*J8</f>
        <v>95.336847899999981</v>
      </c>
      <c r="J8" s="70">
        <f t="shared" ref="J8" si="1">($H$2+1)*G8</f>
        <v>136.19549699999999</v>
      </c>
      <c r="K8" s="47">
        <f t="shared" ref="K8" si="2">F8*H8</f>
        <v>408.58649099999991</v>
      </c>
      <c r="L8" s="47">
        <f>F8*I8</f>
        <v>953.36847899999975</v>
      </c>
      <c r="M8" s="47">
        <f>J8*F8</f>
        <v>1361.9549699999998</v>
      </c>
    </row>
    <row r="9" spans="1:15" x14ac:dyDescent="0.2">
      <c r="A9" s="66" t="s">
        <v>131</v>
      </c>
      <c r="B9" s="29">
        <v>90780</v>
      </c>
      <c r="C9" s="29" t="s">
        <v>19</v>
      </c>
      <c r="D9" s="71" t="s">
        <v>27</v>
      </c>
      <c r="E9" s="72" t="s">
        <v>22</v>
      </c>
      <c r="F9" s="47">
        <v>100</v>
      </c>
      <c r="G9" s="73">
        <v>61.87</v>
      </c>
      <c r="H9" s="47">
        <f t="shared" ref="H9:H10" si="3">0.3*J9</f>
        <v>23.986380299999997</v>
      </c>
      <c r="I9" s="47">
        <f t="shared" ref="I9:I10" si="4">0.7*J9</f>
        <v>55.968220699999996</v>
      </c>
      <c r="J9" s="70">
        <f t="shared" ref="J9:J60" si="5">($H$2+1)*G9</f>
        <v>79.954600999999997</v>
      </c>
      <c r="K9" s="47">
        <f t="shared" ref="K9:K10" si="6">F9*H9</f>
        <v>2398.6380299999996</v>
      </c>
      <c r="L9" s="47">
        <f t="shared" ref="L9:L10" si="7">F9*I9</f>
        <v>5596.8220699999993</v>
      </c>
      <c r="M9" s="47">
        <f>J9*F9</f>
        <v>7995.4600999999993</v>
      </c>
      <c r="O9" s="8"/>
    </row>
    <row r="10" spans="1:15" x14ac:dyDescent="0.2">
      <c r="A10" s="66" t="s">
        <v>132</v>
      </c>
      <c r="B10" s="29">
        <v>90777</v>
      </c>
      <c r="C10" s="29" t="s">
        <v>19</v>
      </c>
      <c r="D10" s="71" t="s">
        <v>28</v>
      </c>
      <c r="E10" s="72" t="s">
        <v>22</v>
      </c>
      <c r="F10" s="47">
        <v>40</v>
      </c>
      <c r="G10" s="73">
        <v>130.59</v>
      </c>
      <c r="H10" s="47">
        <f t="shared" si="3"/>
        <v>50.628437099999999</v>
      </c>
      <c r="I10" s="47">
        <f t="shared" si="4"/>
        <v>118.13301989999999</v>
      </c>
      <c r="J10" s="70">
        <f t="shared" si="5"/>
        <v>168.76145700000001</v>
      </c>
      <c r="K10" s="47">
        <f t="shared" si="6"/>
        <v>2025.1374839999999</v>
      </c>
      <c r="L10" s="47">
        <f t="shared" si="7"/>
        <v>4725.320796</v>
      </c>
      <c r="M10" s="47">
        <f t="shared" ref="M10" si="8">J10*F10</f>
        <v>6750.4582800000007</v>
      </c>
      <c r="N10" s="24"/>
    </row>
    <row r="11" spans="1:15" x14ac:dyDescent="0.2">
      <c r="A11" s="66" t="s">
        <v>133</v>
      </c>
      <c r="B11" s="29">
        <v>90777</v>
      </c>
      <c r="C11" s="29" t="s">
        <v>19</v>
      </c>
      <c r="D11" s="71" t="s">
        <v>437</v>
      </c>
      <c r="E11" s="72" t="s">
        <v>22</v>
      </c>
      <c r="F11" s="47">
        <v>40</v>
      </c>
      <c r="G11" s="73">
        <v>130.59</v>
      </c>
      <c r="H11" s="47">
        <f t="shared" ref="H11" si="9">0.3*J11</f>
        <v>50.628437099999999</v>
      </c>
      <c r="I11" s="47">
        <f t="shared" ref="I11" si="10">0.7*J11</f>
        <v>118.13301989999999</v>
      </c>
      <c r="J11" s="70">
        <f t="shared" ref="J11" si="11">($H$2+1)*G11</f>
        <v>168.76145700000001</v>
      </c>
      <c r="K11" s="47">
        <f t="shared" ref="K11" si="12">F11*H11</f>
        <v>2025.1374839999999</v>
      </c>
      <c r="L11" s="47">
        <f t="shared" ref="L11" si="13">F11*I11</f>
        <v>4725.320796</v>
      </c>
      <c r="M11" s="47">
        <f t="shared" ref="M11" si="14">J11*F11</f>
        <v>6750.4582800000007</v>
      </c>
      <c r="N11" s="24"/>
    </row>
    <row r="12" spans="1:15" x14ac:dyDescent="0.2">
      <c r="A12" s="66" t="s">
        <v>227</v>
      </c>
      <c r="B12" s="29" t="s">
        <v>42</v>
      </c>
      <c r="C12" s="29" t="s">
        <v>40</v>
      </c>
      <c r="D12" s="71" t="s">
        <v>41</v>
      </c>
      <c r="E12" s="72" t="s">
        <v>9</v>
      </c>
      <c r="F12" s="47">
        <v>1</v>
      </c>
      <c r="G12" s="73">
        <v>150</v>
      </c>
      <c r="H12" s="47">
        <v>0</v>
      </c>
      <c r="I12" s="47">
        <f>G12</f>
        <v>150</v>
      </c>
      <c r="J12" s="70">
        <f t="shared" si="5"/>
        <v>193.845</v>
      </c>
      <c r="K12" s="47">
        <f>F12*H12</f>
        <v>0</v>
      </c>
      <c r="L12" s="47">
        <f>J12*F12</f>
        <v>193.845</v>
      </c>
      <c r="M12" s="47">
        <f>L12</f>
        <v>193.845</v>
      </c>
      <c r="N12" s="24"/>
    </row>
    <row r="13" spans="1:15" x14ac:dyDescent="0.2">
      <c r="A13" s="61">
        <v>2</v>
      </c>
      <c r="B13" s="95"/>
      <c r="C13" s="62"/>
      <c r="D13" s="61" t="s">
        <v>58</v>
      </c>
      <c r="E13" s="62"/>
      <c r="F13" s="111"/>
      <c r="G13" s="64"/>
      <c r="H13" s="64"/>
      <c r="I13" s="64"/>
      <c r="J13" s="64"/>
      <c r="K13" s="64"/>
      <c r="L13" s="64"/>
      <c r="M13" s="65">
        <f>SUM(M34,M27,M17,M14,M41)</f>
        <v>108327.61836060199</v>
      </c>
    </row>
    <row r="14" spans="1:15" ht="18" customHeight="1" x14ac:dyDescent="0.2">
      <c r="A14" s="96" t="s">
        <v>109</v>
      </c>
      <c r="B14" s="97"/>
      <c r="C14" s="98"/>
      <c r="D14" s="99" t="s">
        <v>54</v>
      </c>
      <c r="E14" s="98"/>
      <c r="F14" s="112"/>
      <c r="G14" s="101"/>
      <c r="H14" s="101"/>
      <c r="I14" s="101"/>
      <c r="J14" s="101"/>
      <c r="K14" s="101"/>
      <c r="L14" s="101"/>
      <c r="M14" s="102">
        <f>SUM(M15:M16)</f>
        <v>4586.0326183320003</v>
      </c>
    </row>
    <row r="15" spans="1:15" s="26" customFormat="1" ht="38.25" x14ac:dyDescent="0.2">
      <c r="A15" s="75" t="s">
        <v>157</v>
      </c>
      <c r="B15" s="75">
        <v>96525</v>
      </c>
      <c r="C15" s="75" t="s">
        <v>19</v>
      </c>
      <c r="D15" s="27" t="s">
        <v>63</v>
      </c>
      <c r="E15" s="75" t="s">
        <v>57</v>
      </c>
      <c r="F15" s="110">
        <f>37.64*1.1</f>
        <v>41.404000000000003</v>
      </c>
      <c r="G15" s="46">
        <v>60.27</v>
      </c>
      <c r="H15" s="103">
        <f>J15*0.3</f>
        <v>23.3660763</v>
      </c>
      <c r="I15" s="103">
        <f>J15*0.7</f>
        <v>54.520844699999998</v>
      </c>
      <c r="J15" s="70">
        <f t="shared" si="5"/>
        <v>77.886921000000001</v>
      </c>
      <c r="K15" s="103">
        <f>H15*F15</f>
        <v>967.44902312520003</v>
      </c>
      <c r="L15" s="103">
        <f>I15*F15</f>
        <v>2257.3810539588003</v>
      </c>
      <c r="M15" s="103">
        <f>L15+K15</f>
        <v>3224.8300770840005</v>
      </c>
      <c r="N15" s="25"/>
    </row>
    <row r="16" spans="1:15" s="26" customFormat="1" ht="63.75" x14ac:dyDescent="0.2">
      <c r="A16" s="75" t="s">
        <v>158</v>
      </c>
      <c r="B16" s="75">
        <v>93378</v>
      </c>
      <c r="C16" s="75" t="s">
        <v>19</v>
      </c>
      <c r="D16" s="27" t="s">
        <v>59</v>
      </c>
      <c r="E16" s="75" t="s">
        <v>57</v>
      </c>
      <c r="F16" s="110">
        <f>37.64*1.1</f>
        <v>41.404000000000003</v>
      </c>
      <c r="G16" s="46">
        <v>25.44</v>
      </c>
      <c r="H16" s="103">
        <f>J16*0.3</f>
        <v>9.8628336000000001</v>
      </c>
      <c r="I16" s="103">
        <f>J16*0.7</f>
        <v>23.013278399999997</v>
      </c>
      <c r="J16" s="70">
        <f t="shared" si="5"/>
        <v>32.876111999999999</v>
      </c>
      <c r="K16" s="103">
        <f>H16*F16</f>
        <v>408.36076237440005</v>
      </c>
      <c r="L16" s="103">
        <f>I16*F16</f>
        <v>952.84177887359999</v>
      </c>
      <c r="M16" s="103">
        <f>L16+K16</f>
        <v>1361.202541248</v>
      </c>
      <c r="N16" s="25"/>
    </row>
    <row r="17" spans="1:13" x14ac:dyDescent="0.2">
      <c r="A17" s="96" t="s">
        <v>110</v>
      </c>
      <c r="B17" s="97"/>
      <c r="C17" s="98"/>
      <c r="D17" s="98" t="s">
        <v>144</v>
      </c>
      <c r="E17" s="98"/>
      <c r="F17" s="113"/>
      <c r="G17" s="101"/>
      <c r="H17" s="101"/>
      <c r="I17" s="101"/>
      <c r="J17" s="101"/>
      <c r="K17" s="101"/>
      <c r="L17" s="101"/>
      <c r="M17" s="102">
        <f>SUM(M18:M26)</f>
        <v>23063.606118889998</v>
      </c>
    </row>
    <row r="18" spans="1:13" ht="39" customHeight="1" x14ac:dyDescent="0.2">
      <c r="A18" s="29" t="s">
        <v>159</v>
      </c>
      <c r="B18" s="29">
        <v>96542</v>
      </c>
      <c r="C18" s="29" t="s">
        <v>19</v>
      </c>
      <c r="D18" s="74" t="s">
        <v>62</v>
      </c>
      <c r="E18" s="29" t="s">
        <v>55</v>
      </c>
      <c r="F18" s="47">
        <v>29.87</v>
      </c>
      <c r="G18" s="47">
        <v>114.75</v>
      </c>
      <c r="H18" s="103">
        <f t="shared" ref="H18:H26" si="15">J18*0.3</f>
        <v>44.487427500000003</v>
      </c>
      <c r="I18" s="103">
        <f t="shared" ref="I18:I26" si="16">J18*0.7</f>
        <v>103.80399749999999</v>
      </c>
      <c r="J18" s="70">
        <f t="shared" si="5"/>
        <v>148.291425</v>
      </c>
      <c r="K18" s="103">
        <f>H18*F18</f>
        <v>1328.8394594250001</v>
      </c>
      <c r="L18" s="103">
        <f>I18*F18</f>
        <v>3100.625405325</v>
      </c>
      <c r="M18" s="103">
        <f>L18+K18</f>
        <v>4429.4648647499998</v>
      </c>
    </row>
    <row r="19" spans="1:13" ht="39" customHeight="1" x14ac:dyDescent="0.2">
      <c r="A19" s="29" t="s">
        <v>160</v>
      </c>
      <c r="B19" s="29">
        <v>104919</v>
      </c>
      <c r="C19" s="29" t="s">
        <v>19</v>
      </c>
      <c r="D19" s="74" t="s">
        <v>127</v>
      </c>
      <c r="E19" s="29" t="s">
        <v>56</v>
      </c>
      <c r="F19" s="47">
        <v>66.8</v>
      </c>
      <c r="G19" s="47">
        <v>12.89</v>
      </c>
      <c r="H19" s="103">
        <f t="shared" si="15"/>
        <v>4.9973241000000002</v>
      </c>
      <c r="I19" s="103">
        <f t="shared" si="16"/>
        <v>11.6604229</v>
      </c>
      <c r="J19" s="70">
        <f t="shared" si="5"/>
        <v>16.657747000000001</v>
      </c>
      <c r="K19" s="103">
        <f>H19*F19</f>
        <v>333.82124987999998</v>
      </c>
      <c r="L19" s="103">
        <f>I19*F19</f>
        <v>778.91624972</v>
      </c>
      <c r="M19" s="103">
        <f>L19+K19</f>
        <v>1112.7374995999999</v>
      </c>
    </row>
    <row r="20" spans="1:13" ht="39" customHeight="1" x14ac:dyDescent="0.2">
      <c r="A20" s="29" t="s">
        <v>161</v>
      </c>
      <c r="B20" s="29">
        <v>92803</v>
      </c>
      <c r="C20" s="29" t="s">
        <v>19</v>
      </c>
      <c r="D20" s="74" t="s">
        <v>128</v>
      </c>
      <c r="E20" s="29" t="s">
        <v>56</v>
      </c>
      <c r="F20" s="47">
        <v>66.8</v>
      </c>
      <c r="G20" s="47">
        <v>8.58</v>
      </c>
      <c r="H20" s="103">
        <f t="shared" si="15"/>
        <v>3.3263802</v>
      </c>
      <c r="I20" s="103">
        <f t="shared" si="16"/>
        <v>7.7615537999999997</v>
      </c>
      <c r="J20" s="70">
        <f t="shared" si="5"/>
        <v>11.087934000000001</v>
      </c>
      <c r="K20" s="103">
        <f>H20*F20</f>
        <v>222.20219735999999</v>
      </c>
      <c r="L20" s="103">
        <f>I20*F20</f>
        <v>518.47179383999992</v>
      </c>
      <c r="M20" s="103">
        <f>L20+K20</f>
        <v>740.67399119999993</v>
      </c>
    </row>
    <row r="21" spans="1:13" ht="39" customHeight="1" x14ac:dyDescent="0.2">
      <c r="A21" s="29" t="s">
        <v>162</v>
      </c>
      <c r="B21" s="29">
        <v>104918</v>
      </c>
      <c r="C21" s="29" t="s">
        <v>19</v>
      </c>
      <c r="D21" s="74" t="s">
        <v>121</v>
      </c>
      <c r="E21" s="29" t="s">
        <v>56</v>
      </c>
      <c r="F21" s="47">
        <v>208.2</v>
      </c>
      <c r="G21" s="47">
        <v>14.69</v>
      </c>
      <c r="H21" s="46">
        <f t="shared" si="15"/>
        <v>5.6951660999999998</v>
      </c>
      <c r="I21" s="46">
        <f t="shared" si="16"/>
        <v>13.2887209</v>
      </c>
      <c r="J21" s="46">
        <f t="shared" si="5"/>
        <v>18.983886999999999</v>
      </c>
      <c r="K21" s="103">
        <f t="shared" ref="K21:K22" si="17">H21*F21</f>
        <v>1185.7335820199999</v>
      </c>
      <c r="L21" s="103">
        <f t="shared" ref="L21:L22" si="18">I21*F21</f>
        <v>2766.7116913799996</v>
      </c>
      <c r="M21" s="103">
        <f t="shared" ref="M21:M22" si="19">L21+K21</f>
        <v>3952.4452733999997</v>
      </c>
    </row>
    <row r="22" spans="1:13" ht="39" customHeight="1" x14ac:dyDescent="0.2">
      <c r="A22" s="29" t="s">
        <v>163</v>
      </c>
      <c r="B22" s="29">
        <v>92802</v>
      </c>
      <c r="C22" s="29" t="s">
        <v>19</v>
      </c>
      <c r="D22" s="74" t="s">
        <v>129</v>
      </c>
      <c r="E22" s="29" t="s">
        <v>56</v>
      </c>
      <c r="F22" s="47">
        <v>208.2</v>
      </c>
      <c r="G22" s="47">
        <v>9.3800000000000008</v>
      </c>
      <c r="H22" s="46">
        <f t="shared" si="15"/>
        <v>3.6365322</v>
      </c>
      <c r="I22" s="46">
        <f t="shared" si="16"/>
        <v>8.4852417999999989</v>
      </c>
      <c r="J22" s="46">
        <f t="shared" ref="J22" si="20">($H$2+1)*G22</f>
        <v>12.121774</v>
      </c>
      <c r="K22" s="103">
        <f t="shared" si="17"/>
        <v>757.12600404</v>
      </c>
      <c r="L22" s="103">
        <f t="shared" si="18"/>
        <v>1766.6273427599997</v>
      </c>
      <c r="M22" s="103">
        <f t="shared" si="19"/>
        <v>2523.7533467999997</v>
      </c>
    </row>
    <row r="23" spans="1:13" ht="60.6" customHeight="1" x14ac:dyDescent="0.2">
      <c r="A23" s="29" t="s">
        <v>164</v>
      </c>
      <c r="B23" s="29">
        <v>104916</v>
      </c>
      <c r="C23" s="29" t="s">
        <v>19</v>
      </c>
      <c r="D23" s="74" t="s">
        <v>122</v>
      </c>
      <c r="E23" s="29" t="s">
        <v>56</v>
      </c>
      <c r="F23" s="47">
        <v>49</v>
      </c>
      <c r="G23" s="47">
        <v>18.11</v>
      </c>
      <c r="H23" s="46">
        <f t="shared" si="15"/>
        <v>7.0210658999999991</v>
      </c>
      <c r="I23" s="46">
        <f t="shared" si="16"/>
        <v>16.382487099999999</v>
      </c>
      <c r="J23" s="46">
        <f t="shared" si="5"/>
        <v>23.403552999999999</v>
      </c>
      <c r="K23" s="46">
        <f>H23*F23</f>
        <v>344.03222909999994</v>
      </c>
      <c r="L23" s="46">
        <f>I23*F23</f>
        <v>802.74186789999999</v>
      </c>
      <c r="M23" s="46">
        <f>L23+K23</f>
        <v>1146.774097</v>
      </c>
    </row>
    <row r="24" spans="1:13" ht="39" customHeight="1" x14ac:dyDescent="0.2">
      <c r="A24" s="29" t="s">
        <v>165</v>
      </c>
      <c r="B24" s="29">
        <v>92800</v>
      </c>
      <c r="C24" s="29" t="s">
        <v>19</v>
      </c>
      <c r="D24" s="74" t="s">
        <v>123</v>
      </c>
      <c r="E24" s="29" t="s">
        <v>56</v>
      </c>
      <c r="F24" s="47">
        <v>49</v>
      </c>
      <c r="G24" s="47">
        <v>9.82</v>
      </c>
      <c r="H24" s="46">
        <f t="shared" si="15"/>
        <v>3.8071158</v>
      </c>
      <c r="I24" s="46">
        <f t="shared" si="16"/>
        <v>8.8832702000000001</v>
      </c>
      <c r="J24" s="46">
        <f t="shared" si="5"/>
        <v>12.690386</v>
      </c>
      <c r="K24" s="46">
        <f>H24*F24</f>
        <v>186.54867419999999</v>
      </c>
      <c r="L24" s="46">
        <f>I24*F24</f>
        <v>435.2802398</v>
      </c>
      <c r="M24" s="46">
        <f>L24+K24</f>
        <v>621.82891399999994</v>
      </c>
    </row>
    <row r="25" spans="1:13" ht="39" customHeight="1" x14ac:dyDescent="0.2">
      <c r="A25" s="29" t="s">
        <v>166</v>
      </c>
      <c r="B25" s="29">
        <v>95241</v>
      </c>
      <c r="C25" s="29" t="s">
        <v>19</v>
      </c>
      <c r="D25" s="74" t="s">
        <v>148</v>
      </c>
      <c r="E25" s="29" t="s">
        <v>55</v>
      </c>
      <c r="F25" s="47">
        <v>6</v>
      </c>
      <c r="G25" s="47">
        <v>43.94</v>
      </c>
      <c r="H25" s="46">
        <f t="shared" si="15"/>
        <v>17.035098599999998</v>
      </c>
      <c r="I25" s="46">
        <f t="shared" si="16"/>
        <v>39.748563399999995</v>
      </c>
      <c r="J25" s="46">
        <f t="shared" si="5"/>
        <v>56.783662</v>
      </c>
      <c r="K25" s="46">
        <f>H25*F25</f>
        <v>102.21059159999999</v>
      </c>
      <c r="L25" s="46">
        <f>I25*F25</f>
        <v>238.49138039999997</v>
      </c>
      <c r="M25" s="46">
        <f>L25+K25</f>
        <v>340.70197199999996</v>
      </c>
    </row>
    <row r="26" spans="1:13" ht="39" customHeight="1" x14ac:dyDescent="0.2">
      <c r="A26" s="29" t="s">
        <v>167</v>
      </c>
      <c r="B26" s="29">
        <v>96557</v>
      </c>
      <c r="C26" s="29" t="s">
        <v>19</v>
      </c>
      <c r="D26" s="74" t="s">
        <v>64</v>
      </c>
      <c r="E26" s="29" t="s">
        <v>57</v>
      </c>
      <c r="F26" s="47">
        <v>7.47</v>
      </c>
      <c r="G26" s="47">
        <v>848.94</v>
      </c>
      <c r="H26" s="103">
        <f t="shared" si="15"/>
        <v>329.1255486</v>
      </c>
      <c r="I26" s="103">
        <f t="shared" si="16"/>
        <v>767.95961339999997</v>
      </c>
      <c r="J26" s="70">
        <f t="shared" si="5"/>
        <v>1097.0851620000001</v>
      </c>
      <c r="K26" s="103">
        <f>H26*F26</f>
        <v>2458.5678480420002</v>
      </c>
      <c r="L26" s="103">
        <f>I26*F26</f>
        <v>5736.6583120979994</v>
      </c>
      <c r="M26" s="103">
        <f>L26+K26</f>
        <v>8195.2261601399987</v>
      </c>
    </row>
    <row r="27" spans="1:13" x14ac:dyDescent="0.2">
      <c r="A27" s="96" t="s">
        <v>111</v>
      </c>
      <c r="B27" s="97"/>
      <c r="C27" s="98"/>
      <c r="D27" s="98" t="s">
        <v>65</v>
      </c>
      <c r="E27" s="98"/>
      <c r="F27" s="113"/>
      <c r="G27" s="101"/>
      <c r="H27" s="101"/>
      <c r="I27" s="101"/>
      <c r="J27" s="101"/>
      <c r="K27" s="101"/>
      <c r="L27" s="101"/>
      <c r="M27" s="102">
        <f>SUM(M28:M33)</f>
        <v>16424.115572210001</v>
      </c>
    </row>
    <row r="28" spans="1:13" ht="39" customHeight="1" x14ac:dyDescent="0.2">
      <c r="A28" s="29" t="s">
        <v>168</v>
      </c>
      <c r="B28" s="29">
        <v>92263</v>
      </c>
      <c r="C28" s="29" t="s">
        <v>19</v>
      </c>
      <c r="D28" s="74" t="s">
        <v>69</v>
      </c>
      <c r="E28" s="29" t="s">
        <v>55</v>
      </c>
      <c r="F28" s="47">
        <v>29.87</v>
      </c>
      <c r="G28" s="47">
        <v>180.07</v>
      </c>
      <c r="H28" s="103">
        <f t="shared" ref="H28:H33" si="21">J28*0.3</f>
        <v>69.811338299999989</v>
      </c>
      <c r="I28" s="103">
        <f t="shared" ref="I28:I33" si="22">J28*0.7</f>
        <v>162.89312269999996</v>
      </c>
      <c r="J28" s="70">
        <f t="shared" si="5"/>
        <v>232.70446099999998</v>
      </c>
      <c r="K28" s="103">
        <f t="shared" ref="K28:K33" si="23">H28*F28</f>
        <v>2085.2646750209997</v>
      </c>
      <c r="L28" s="103">
        <f t="shared" ref="L28:L33" si="24">I28*F28</f>
        <v>4865.6175750489992</v>
      </c>
      <c r="M28" s="103">
        <f t="shared" ref="M28:M33" si="25">L28+K28</f>
        <v>6950.8822500699989</v>
      </c>
    </row>
    <row r="29" spans="1:13" ht="51" x14ac:dyDescent="0.2">
      <c r="A29" s="29" t="s">
        <v>169</v>
      </c>
      <c r="B29" s="29">
        <v>92423</v>
      </c>
      <c r="C29" s="29" t="s">
        <v>19</v>
      </c>
      <c r="D29" s="74" t="s">
        <v>68</v>
      </c>
      <c r="E29" s="29" t="s">
        <v>55</v>
      </c>
      <c r="F29" s="47">
        <v>29.87</v>
      </c>
      <c r="G29" s="47">
        <v>96.39</v>
      </c>
      <c r="H29" s="103">
        <f t="shared" si="21"/>
        <v>37.369439100000001</v>
      </c>
      <c r="I29" s="103">
        <f t="shared" si="22"/>
        <v>87.195357899999991</v>
      </c>
      <c r="J29" s="70">
        <f t="shared" si="5"/>
        <v>124.564797</v>
      </c>
      <c r="K29" s="103">
        <f t="shared" si="23"/>
        <v>1116.225145917</v>
      </c>
      <c r="L29" s="103">
        <f t="shared" si="24"/>
        <v>2604.5253404729997</v>
      </c>
      <c r="M29" s="103">
        <f t="shared" si="25"/>
        <v>3720.7504863899994</v>
      </c>
    </row>
    <row r="30" spans="1:13" ht="39" customHeight="1" x14ac:dyDescent="0.2">
      <c r="A30" s="29" t="s">
        <v>170</v>
      </c>
      <c r="B30" s="29">
        <v>104107</v>
      </c>
      <c r="C30" s="29" t="s">
        <v>19</v>
      </c>
      <c r="D30" s="74" t="s">
        <v>184</v>
      </c>
      <c r="E30" s="29" t="s">
        <v>56</v>
      </c>
      <c r="F30" s="47">
        <v>168.6</v>
      </c>
      <c r="G30" s="47">
        <v>10.89</v>
      </c>
      <c r="H30" s="103">
        <f t="shared" si="21"/>
        <v>4.2219441</v>
      </c>
      <c r="I30" s="103">
        <f t="shared" si="22"/>
        <v>9.8512029000000005</v>
      </c>
      <c r="J30" s="70">
        <f t="shared" si="5"/>
        <v>14.073147000000001</v>
      </c>
      <c r="K30" s="103">
        <f t="shared" si="23"/>
        <v>711.81977526000003</v>
      </c>
      <c r="L30" s="103">
        <f t="shared" si="24"/>
        <v>1660.9128089400001</v>
      </c>
      <c r="M30" s="103">
        <f t="shared" si="25"/>
        <v>2372.7325842</v>
      </c>
    </row>
    <row r="31" spans="1:13" ht="39" customHeight="1" x14ac:dyDescent="0.2">
      <c r="A31" s="29" t="s">
        <v>171</v>
      </c>
      <c r="B31" s="29">
        <v>92804</v>
      </c>
      <c r="C31" s="29" t="s">
        <v>19</v>
      </c>
      <c r="D31" s="74" t="s">
        <v>66</v>
      </c>
      <c r="E31" s="29" t="s">
        <v>56</v>
      </c>
      <c r="F31" s="47">
        <v>168.6</v>
      </c>
      <c r="G31" s="47">
        <v>7.32</v>
      </c>
      <c r="H31" s="103">
        <f t="shared" si="21"/>
        <v>2.8378907999999998</v>
      </c>
      <c r="I31" s="103">
        <f t="shared" si="22"/>
        <v>6.6217451999999994</v>
      </c>
      <c r="J31" s="70">
        <f t="shared" si="5"/>
        <v>9.4596359999999997</v>
      </c>
      <c r="K31" s="103">
        <f t="shared" si="23"/>
        <v>478.46838887999996</v>
      </c>
      <c r="L31" s="103">
        <f t="shared" si="24"/>
        <v>1116.4262407199999</v>
      </c>
      <c r="M31" s="103">
        <f t="shared" si="25"/>
        <v>1594.8946295999999</v>
      </c>
    </row>
    <row r="32" spans="1:13" ht="39" customHeight="1" x14ac:dyDescent="0.2">
      <c r="A32" s="29" t="s">
        <v>172</v>
      </c>
      <c r="B32" s="29">
        <v>92759</v>
      </c>
      <c r="C32" s="29" t="s">
        <v>19</v>
      </c>
      <c r="D32" s="74" t="s">
        <v>149</v>
      </c>
      <c r="E32" s="29" t="s">
        <v>56</v>
      </c>
      <c r="F32" s="47">
        <v>49</v>
      </c>
      <c r="G32" s="47">
        <v>14.88</v>
      </c>
      <c r="H32" s="46">
        <f t="shared" si="21"/>
        <v>5.7688272000000005</v>
      </c>
      <c r="I32" s="46">
        <f t="shared" si="22"/>
        <v>13.460596800000001</v>
      </c>
      <c r="J32" s="46">
        <f t="shared" si="5"/>
        <v>19.229424000000002</v>
      </c>
      <c r="K32" s="46">
        <f t="shared" si="23"/>
        <v>282.6725328</v>
      </c>
      <c r="L32" s="46">
        <f t="shared" si="24"/>
        <v>659.56924320000007</v>
      </c>
      <c r="M32" s="46">
        <f t="shared" si="25"/>
        <v>942.24177600000007</v>
      </c>
    </row>
    <row r="33" spans="1:13" ht="39" customHeight="1" x14ac:dyDescent="0.2">
      <c r="A33" s="29" t="s">
        <v>173</v>
      </c>
      <c r="B33" s="29">
        <v>103672</v>
      </c>
      <c r="C33" s="29" t="s">
        <v>19</v>
      </c>
      <c r="D33" s="74" t="s">
        <v>67</v>
      </c>
      <c r="E33" s="29" t="s">
        <v>57</v>
      </c>
      <c r="F33" s="47">
        <v>0.85</v>
      </c>
      <c r="G33" s="47">
        <v>767.09</v>
      </c>
      <c r="H33" s="103">
        <f t="shared" si="21"/>
        <v>297.39312210000003</v>
      </c>
      <c r="I33" s="103">
        <f t="shared" si="22"/>
        <v>693.91728490000003</v>
      </c>
      <c r="J33" s="70">
        <f t="shared" si="5"/>
        <v>991.31040700000005</v>
      </c>
      <c r="K33" s="103">
        <f t="shared" si="23"/>
        <v>252.78415378500003</v>
      </c>
      <c r="L33" s="103">
        <f t="shared" si="24"/>
        <v>589.82969216499998</v>
      </c>
      <c r="M33" s="103">
        <f t="shared" si="25"/>
        <v>842.61384595000004</v>
      </c>
    </row>
    <row r="34" spans="1:13" ht="15" customHeight="1" x14ac:dyDescent="0.2">
      <c r="A34" s="96" t="s">
        <v>112</v>
      </c>
      <c r="B34" s="97"/>
      <c r="C34" s="98"/>
      <c r="D34" s="98" t="s">
        <v>108</v>
      </c>
      <c r="E34" s="98"/>
      <c r="F34" s="113"/>
      <c r="G34" s="101"/>
      <c r="H34" s="101"/>
      <c r="I34" s="101"/>
      <c r="J34" s="101"/>
      <c r="K34" s="101"/>
      <c r="L34" s="101"/>
      <c r="M34" s="102">
        <f>SUM(M35:M40)</f>
        <v>19743.658212909999</v>
      </c>
    </row>
    <row r="35" spans="1:13" ht="39" customHeight="1" x14ac:dyDescent="0.2">
      <c r="A35" s="29" t="s">
        <v>174</v>
      </c>
      <c r="B35" s="29">
        <v>92265</v>
      </c>
      <c r="C35" s="29" t="s">
        <v>19</v>
      </c>
      <c r="D35" s="74" t="s">
        <v>70</v>
      </c>
      <c r="E35" s="29" t="s">
        <v>55</v>
      </c>
      <c r="F35" s="47">
        <v>29.87</v>
      </c>
      <c r="G35" s="47">
        <v>134.94</v>
      </c>
      <c r="H35" s="103">
        <f t="shared" ref="H35:H40" si="26">J35*0.3</f>
        <v>52.314888599999996</v>
      </c>
      <c r="I35" s="103">
        <f t="shared" ref="I35:I40" si="27">J35*0.7</f>
        <v>122.06807339999999</v>
      </c>
      <c r="J35" s="70">
        <f t="shared" si="5"/>
        <v>174.38296199999999</v>
      </c>
      <c r="K35" s="103">
        <f t="shared" ref="K35:K40" si="28">H35*F35</f>
        <v>1562.6457224819999</v>
      </c>
      <c r="L35" s="103">
        <f t="shared" ref="L35:L40" si="29">I35*F35</f>
        <v>3646.173352458</v>
      </c>
      <c r="M35" s="103">
        <f t="shared" ref="M35:M40" si="30">L35+K35</f>
        <v>5208.8190749400001</v>
      </c>
    </row>
    <row r="36" spans="1:13" ht="38.25" x14ac:dyDescent="0.2">
      <c r="A36" s="29" t="s">
        <v>175</v>
      </c>
      <c r="B36" s="29">
        <v>92459</v>
      </c>
      <c r="C36" s="29" t="s">
        <v>19</v>
      </c>
      <c r="D36" s="74" t="s">
        <v>71</v>
      </c>
      <c r="E36" s="29" t="s">
        <v>55</v>
      </c>
      <c r="F36" s="47">
        <v>29.87</v>
      </c>
      <c r="G36" s="47">
        <v>153.82</v>
      </c>
      <c r="H36" s="103">
        <f t="shared" si="26"/>
        <v>59.634475799999997</v>
      </c>
      <c r="I36" s="103">
        <f t="shared" si="27"/>
        <v>139.14711019999999</v>
      </c>
      <c r="J36" s="70">
        <f t="shared" si="5"/>
        <v>198.781586</v>
      </c>
      <c r="K36" s="103">
        <f t="shared" si="28"/>
        <v>1781.281792146</v>
      </c>
      <c r="L36" s="103">
        <f t="shared" si="29"/>
        <v>4156.3241816740001</v>
      </c>
      <c r="M36" s="103">
        <f t="shared" si="30"/>
        <v>5937.6059738200001</v>
      </c>
    </row>
    <row r="37" spans="1:13" ht="39" customHeight="1" x14ac:dyDescent="0.2">
      <c r="A37" s="29" t="s">
        <v>176</v>
      </c>
      <c r="B37" s="29">
        <v>104109</v>
      </c>
      <c r="C37" s="29" t="s">
        <v>19</v>
      </c>
      <c r="D37" s="74" t="s">
        <v>185</v>
      </c>
      <c r="E37" s="29" t="s">
        <v>56</v>
      </c>
      <c r="F37" s="47">
        <v>208.2</v>
      </c>
      <c r="G37" s="47">
        <v>16.53</v>
      </c>
      <c r="H37" s="103">
        <f t="shared" si="26"/>
        <v>6.4085156999999997</v>
      </c>
      <c r="I37" s="103">
        <f t="shared" si="27"/>
        <v>14.9532033</v>
      </c>
      <c r="J37" s="70">
        <f t="shared" si="5"/>
        <v>21.361719000000001</v>
      </c>
      <c r="K37" s="103">
        <f t="shared" si="28"/>
        <v>1334.2529687399999</v>
      </c>
      <c r="L37" s="103">
        <f t="shared" si="29"/>
        <v>3113.2569270599997</v>
      </c>
      <c r="M37" s="103">
        <f t="shared" si="30"/>
        <v>4447.5098957999999</v>
      </c>
    </row>
    <row r="38" spans="1:13" ht="39" customHeight="1" x14ac:dyDescent="0.2">
      <c r="A38" s="29" t="s">
        <v>177</v>
      </c>
      <c r="B38" s="29">
        <v>92876</v>
      </c>
      <c r="C38" s="29" t="s">
        <v>19</v>
      </c>
      <c r="D38" s="74" t="s">
        <v>186</v>
      </c>
      <c r="E38" s="29" t="s">
        <v>56</v>
      </c>
      <c r="F38" s="47">
        <v>208.2</v>
      </c>
      <c r="G38" s="47">
        <v>8.7799999999999994</v>
      </c>
      <c r="H38" s="103">
        <f t="shared" si="26"/>
        <v>3.4039182000000001</v>
      </c>
      <c r="I38" s="103">
        <f t="shared" si="27"/>
        <v>7.9424757999999995</v>
      </c>
      <c r="J38" s="70">
        <f t="shared" si="5"/>
        <v>11.346394</v>
      </c>
      <c r="K38" s="103">
        <f t="shared" si="28"/>
        <v>708.69576924</v>
      </c>
      <c r="L38" s="103">
        <f t="shared" si="29"/>
        <v>1653.6234615599999</v>
      </c>
      <c r="M38" s="103">
        <f t="shared" si="30"/>
        <v>2362.3192307999998</v>
      </c>
    </row>
    <row r="39" spans="1:13" ht="67.900000000000006" customHeight="1" x14ac:dyDescent="0.2">
      <c r="A39" s="29" t="s">
        <v>178</v>
      </c>
      <c r="B39" s="29">
        <v>92759</v>
      </c>
      <c r="C39" s="29" t="s">
        <v>19</v>
      </c>
      <c r="D39" s="74" t="s">
        <v>149</v>
      </c>
      <c r="E39" s="29" t="s">
        <v>56</v>
      </c>
      <c r="F39" s="47">
        <v>49</v>
      </c>
      <c r="G39" s="47">
        <v>14.88</v>
      </c>
      <c r="H39" s="103">
        <f t="shared" si="26"/>
        <v>5.7688272000000005</v>
      </c>
      <c r="I39" s="103">
        <f t="shared" si="27"/>
        <v>13.460596800000001</v>
      </c>
      <c r="J39" s="70">
        <f t="shared" ref="J39" si="31">($H$2+1)*G39</f>
        <v>19.229424000000002</v>
      </c>
      <c r="K39" s="103">
        <f t="shared" si="28"/>
        <v>282.6725328</v>
      </c>
      <c r="L39" s="103">
        <f t="shared" si="29"/>
        <v>659.56924320000007</v>
      </c>
      <c r="M39" s="103">
        <f t="shared" si="30"/>
        <v>942.24177600000007</v>
      </c>
    </row>
    <row r="40" spans="1:13" ht="39" customHeight="1" x14ac:dyDescent="0.2">
      <c r="A40" s="29" t="s">
        <v>179</v>
      </c>
      <c r="B40" s="29">
        <v>103675</v>
      </c>
      <c r="C40" s="29" t="s">
        <v>19</v>
      </c>
      <c r="D40" s="74" t="s">
        <v>72</v>
      </c>
      <c r="E40" s="29" t="s">
        <v>57</v>
      </c>
      <c r="F40" s="47">
        <v>0.85</v>
      </c>
      <c r="G40" s="47">
        <v>769.41</v>
      </c>
      <c r="H40" s="103">
        <f t="shared" si="26"/>
        <v>298.29256290000001</v>
      </c>
      <c r="I40" s="103">
        <f t="shared" si="27"/>
        <v>696.01598009999998</v>
      </c>
      <c r="J40" s="70">
        <f t="shared" si="5"/>
        <v>994.30854299999999</v>
      </c>
      <c r="K40" s="103">
        <f t="shared" si="28"/>
        <v>253.54867846499999</v>
      </c>
      <c r="L40" s="103">
        <f t="shared" si="29"/>
        <v>591.61358308499996</v>
      </c>
      <c r="M40" s="103">
        <f t="shared" si="30"/>
        <v>845.16226154999993</v>
      </c>
    </row>
    <row r="41" spans="1:13" ht="14.45" customHeight="1" x14ac:dyDescent="0.2">
      <c r="A41" s="96" t="s">
        <v>113</v>
      </c>
      <c r="B41" s="97"/>
      <c r="C41" s="98"/>
      <c r="D41" s="98" t="s">
        <v>152</v>
      </c>
      <c r="E41" s="98"/>
      <c r="F41" s="104"/>
      <c r="G41" s="101"/>
      <c r="H41" s="101"/>
      <c r="I41" s="101"/>
      <c r="J41" s="101"/>
      <c r="K41" s="101"/>
      <c r="L41" s="101"/>
      <c r="M41" s="102">
        <f>SUM(M42:M44)</f>
        <v>44510.205838259993</v>
      </c>
    </row>
    <row r="42" spans="1:13" ht="53.45" customHeight="1" x14ac:dyDescent="0.2">
      <c r="A42" s="29" t="s">
        <v>180</v>
      </c>
      <c r="B42" s="29">
        <v>101964</v>
      </c>
      <c r="C42" s="29" t="s">
        <v>19</v>
      </c>
      <c r="D42" s="74" t="s">
        <v>155</v>
      </c>
      <c r="E42" s="29" t="s">
        <v>55</v>
      </c>
      <c r="F42" s="29">
        <v>31.54</v>
      </c>
      <c r="G42" s="47">
        <v>769.41</v>
      </c>
      <c r="H42" s="103">
        <f t="shared" ref="H42:H43" si="32">J42*0.3</f>
        <v>298.29256290000001</v>
      </c>
      <c r="I42" s="103">
        <f t="shared" ref="I42:I43" si="33">J42*0.7</f>
        <v>696.01598009999998</v>
      </c>
      <c r="J42" s="70">
        <f t="shared" ref="J42:J43" si="34">($H$2+1)*G42</f>
        <v>994.30854299999999</v>
      </c>
      <c r="K42" s="103">
        <f t="shared" ref="K42:K43" si="35">H42*F42</f>
        <v>9408.1474338659991</v>
      </c>
      <c r="L42" s="103">
        <f t="shared" ref="L42:L43" si="36">I42*F42</f>
        <v>21952.344012353999</v>
      </c>
      <c r="M42" s="103">
        <f t="shared" ref="M42:M43" si="37">L42+K42</f>
        <v>31360.491446219996</v>
      </c>
    </row>
    <row r="43" spans="1:13" ht="53.45" customHeight="1" x14ac:dyDescent="0.2">
      <c r="A43" s="29" t="s">
        <v>188</v>
      </c>
      <c r="B43" s="29">
        <v>98547</v>
      </c>
      <c r="C43" s="29" t="s">
        <v>19</v>
      </c>
      <c r="D43" s="74" t="s">
        <v>190</v>
      </c>
      <c r="E43" s="29" t="s">
        <v>55</v>
      </c>
      <c r="F43" s="29">
        <v>31.54</v>
      </c>
      <c r="G43" s="47">
        <v>220.79</v>
      </c>
      <c r="H43" s="46">
        <f t="shared" si="32"/>
        <v>85.598075099999988</v>
      </c>
      <c r="I43" s="46">
        <f t="shared" si="33"/>
        <v>199.72884189999996</v>
      </c>
      <c r="J43" s="46">
        <f t="shared" si="34"/>
        <v>285.32691699999998</v>
      </c>
      <c r="K43" s="46">
        <f t="shared" si="35"/>
        <v>2699.7632886539996</v>
      </c>
      <c r="L43" s="46">
        <f t="shared" si="36"/>
        <v>6299.4476735259987</v>
      </c>
      <c r="M43" s="46">
        <f t="shared" si="37"/>
        <v>8999.2109621799973</v>
      </c>
    </row>
    <row r="44" spans="1:13" ht="53.45" customHeight="1" x14ac:dyDescent="0.2">
      <c r="A44" s="29" t="s">
        <v>189</v>
      </c>
      <c r="B44" s="29">
        <v>98569</v>
      </c>
      <c r="C44" s="29" t="s">
        <v>19</v>
      </c>
      <c r="D44" s="74" t="s">
        <v>187</v>
      </c>
      <c r="E44" s="29" t="s">
        <v>55</v>
      </c>
      <c r="F44" s="29">
        <v>31.54</v>
      </c>
      <c r="G44" s="47">
        <v>101.83</v>
      </c>
      <c r="H44" s="46">
        <f t="shared" ref="H44" si="38">J44*0.3</f>
        <v>39.478472699999998</v>
      </c>
      <c r="I44" s="46">
        <f t="shared" ref="I44" si="39">J44*0.7</f>
        <v>92.11643629999999</v>
      </c>
      <c r="J44" s="46">
        <f t="shared" ref="J44" si="40">($H$2+1)*G44</f>
        <v>131.594909</v>
      </c>
      <c r="K44" s="46">
        <f t="shared" ref="K44" si="41">H44*F44</f>
        <v>1245.1510289579999</v>
      </c>
      <c r="L44" s="46">
        <f t="shared" ref="L44" si="42">I44*F44</f>
        <v>2905.3524009019998</v>
      </c>
      <c r="M44" s="46">
        <f t="shared" ref="M44" si="43">L44+K44</f>
        <v>4150.5034298599994</v>
      </c>
    </row>
    <row r="45" spans="1:13" x14ac:dyDescent="0.2">
      <c r="A45" s="61">
        <v>3</v>
      </c>
      <c r="B45" s="95"/>
      <c r="C45" s="62"/>
      <c r="D45" s="61" t="s">
        <v>77</v>
      </c>
      <c r="E45" s="89"/>
      <c r="F45" s="90"/>
      <c r="G45" s="91"/>
      <c r="H45" s="91"/>
      <c r="I45" s="91"/>
      <c r="J45" s="91"/>
      <c r="K45" s="91"/>
      <c r="L45" s="91"/>
      <c r="M45" s="65">
        <f>M46</f>
        <v>14816.357776100002</v>
      </c>
    </row>
    <row r="46" spans="1:13" x14ac:dyDescent="0.2">
      <c r="A46" s="105" t="s">
        <v>120</v>
      </c>
      <c r="B46" s="106"/>
      <c r="C46" s="107"/>
      <c r="D46" s="107" t="s">
        <v>87</v>
      </c>
      <c r="E46" s="92"/>
      <c r="F46" s="93"/>
      <c r="G46" s="94"/>
      <c r="H46" s="94"/>
      <c r="I46" s="94"/>
      <c r="J46" s="94"/>
      <c r="K46" s="94"/>
      <c r="L46" s="94"/>
      <c r="M46" s="108">
        <f>SUM(M47:M51)</f>
        <v>14816.357776100002</v>
      </c>
    </row>
    <row r="47" spans="1:13" ht="38.25" x14ac:dyDescent="0.2">
      <c r="A47" s="29" t="s">
        <v>60</v>
      </c>
      <c r="B47" s="29">
        <v>97083</v>
      </c>
      <c r="C47" s="29" t="s">
        <v>19</v>
      </c>
      <c r="D47" s="29" t="s">
        <v>124</v>
      </c>
      <c r="E47" s="29" t="s">
        <v>55</v>
      </c>
      <c r="F47" s="47">
        <v>28</v>
      </c>
      <c r="G47" s="29">
        <v>4</v>
      </c>
      <c r="H47" s="103">
        <f t="shared" ref="H47:H51" si="44">J47*0.3</f>
        <v>1.5507599999999999</v>
      </c>
      <c r="I47" s="103">
        <f t="shared" ref="I47:I51" si="45">J47*0.7</f>
        <v>3.6184399999999997</v>
      </c>
      <c r="J47" s="70">
        <f t="shared" ref="J47" si="46">($H$2+1)*G47</f>
        <v>5.1692</v>
      </c>
      <c r="K47" s="103">
        <f t="shared" ref="K47:K51" si="47">H47*F47</f>
        <v>43.421279999999996</v>
      </c>
      <c r="L47" s="103">
        <f t="shared" ref="L47:L51" si="48">I47*F47</f>
        <v>101.31631999999999</v>
      </c>
      <c r="M47" s="103">
        <f t="shared" ref="M47:M51" si="49">L47+K47</f>
        <v>144.73759999999999</v>
      </c>
    </row>
    <row r="48" spans="1:13" ht="38.25" x14ac:dyDescent="0.2">
      <c r="A48" s="29" t="s">
        <v>61</v>
      </c>
      <c r="B48" s="29">
        <v>96624</v>
      </c>
      <c r="C48" s="29" t="s">
        <v>19</v>
      </c>
      <c r="D48" s="29" t="s">
        <v>125</v>
      </c>
      <c r="E48" s="29" t="s">
        <v>57</v>
      </c>
      <c r="F48" s="47">
        <v>0.3</v>
      </c>
      <c r="G48" s="29">
        <v>206.09</v>
      </c>
      <c r="H48" s="103">
        <f t="shared" si="44"/>
        <v>79.899032099999999</v>
      </c>
      <c r="I48" s="103">
        <f t="shared" si="45"/>
        <v>186.4310749</v>
      </c>
      <c r="J48" s="70">
        <f t="shared" ref="J48" si="50">($H$2+1)*G48</f>
        <v>266.330107</v>
      </c>
      <c r="K48" s="103">
        <f t="shared" si="47"/>
        <v>23.969709630000001</v>
      </c>
      <c r="L48" s="103">
        <f t="shared" si="48"/>
        <v>55.929322469999995</v>
      </c>
      <c r="M48" s="103">
        <f t="shared" si="49"/>
        <v>79.899032099999999</v>
      </c>
    </row>
    <row r="49" spans="1:14" ht="38.25" x14ac:dyDescent="0.2">
      <c r="A49" s="29" t="s">
        <v>181</v>
      </c>
      <c r="B49" s="29">
        <v>103075</v>
      </c>
      <c r="C49" s="29" t="s">
        <v>19</v>
      </c>
      <c r="D49" s="29" t="s">
        <v>90</v>
      </c>
      <c r="E49" s="29" t="s">
        <v>55</v>
      </c>
      <c r="F49" s="47">
        <v>28</v>
      </c>
      <c r="G49" s="29">
        <v>233.33</v>
      </c>
      <c r="H49" s="103">
        <f t="shared" si="44"/>
        <v>90.45970770000001</v>
      </c>
      <c r="I49" s="103">
        <f t="shared" si="45"/>
        <v>211.07265130000002</v>
      </c>
      <c r="J49" s="70">
        <f t="shared" si="5"/>
        <v>301.53235900000004</v>
      </c>
      <c r="K49" s="103">
        <f t="shared" si="47"/>
        <v>2532.8718156000004</v>
      </c>
      <c r="L49" s="103">
        <f t="shared" si="48"/>
        <v>5910.0342364000007</v>
      </c>
      <c r="M49" s="103">
        <f t="shared" si="49"/>
        <v>8442.9060520000021</v>
      </c>
    </row>
    <row r="50" spans="1:14" ht="51" x14ac:dyDescent="0.2">
      <c r="A50" s="29" t="s">
        <v>182</v>
      </c>
      <c r="B50" s="29">
        <v>87630</v>
      </c>
      <c r="C50" s="29" t="s">
        <v>19</v>
      </c>
      <c r="D50" s="29" t="s">
        <v>91</v>
      </c>
      <c r="E50" s="29" t="s">
        <v>55</v>
      </c>
      <c r="F50" s="47">
        <v>28</v>
      </c>
      <c r="G50" s="29">
        <v>48.72</v>
      </c>
      <c r="H50" s="103">
        <f t="shared" si="44"/>
        <v>18.888256800000001</v>
      </c>
      <c r="I50" s="103">
        <f t="shared" si="45"/>
        <v>44.072599199999999</v>
      </c>
      <c r="J50" s="70">
        <f t="shared" si="5"/>
        <v>62.960856</v>
      </c>
      <c r="K50" s="103">
        <f t="shared" si="47"/>
        <v>528.87119040000005</v>
      </c>
      <c r="L50" s="103">
        <f t="shared" si="48"/>
        <v>1234.0327775999999</v>
      </c>
      <c r="M50" s="103">
        <f t="shared" si="49"/>
        <v>1762.9039680000001</v>
      </c>
    </row>
    <row r="51" spans="1:14" ht="38.25" x14ac:dyDescent="0.2">
      <c r="A51" s="29" t="s">
        <v>183</v>
      </c>
      <c r="B51" s="29">
        <v>94995</v>
      </c>
      <c r="C51" s="29" t="s">
        <v>19</v>
      </c>
      <c r="D51" s="29" t="s">
        <v>92</v>
      </c>
      <c r="E51" s="29" t="s">
        <v>55</v>
      </c>
      <c r="F51" s="47">
        <v>34</v>
      </c>
      <c r="G51" s="29">
        <v>99.82</v>
      </c>
      <c r="H51" s="103">
        <f t="shared" si="44"/>
        <v>38.69921579999999</v>
      </c>
      <c r="I51" s="103">
        <f t="shared" si="45"/>
        <v>90.298170199999973</v>
      </c>
      <c r="J51" s="70">
        <f t="shared" si="5"/>
        <v>128.99738599999998</v>
      </c>
      <c r="K51" s="103">
        <f t="shared" si="47"/>
        <v>1315.7733371999998</v>
      </c>
      <c r="L51" s="103">
        <f t="shared" si="48"/>
        <v>3070.137786799999</v>
      </c>
      <c r="M51" s="103">
        <f t="shared" si="49"/>
        <v>4385.9111239999984</v>
      </c>
    </row>
    <row r="52" spans="1:14" x14ac:dyDescent="0.2">
      <c r="A52" s="61">
        <v>4</v>
      </c>
      <c r="B52" s="95"/>
      <c r="C52" s="62"/>
      <c r="D52" s="61" t="s">
        <v>151</v>
      </c>
      <c r="E52" s="62"/>
      <c r="F52" s="63"/>
      <c r="G52" s="64"/>
      <c r="H52" s="64"/>
      <c r="I52" s="64"/>
      <c r="J52" s="64"/>
      <c r="K52" s="64"/>
      <c r="L52" s="64"/>
      <c r="M52" s="65">
        <f>SUM(M53,M58)</f>
        <v>27284.198731550001</v>
      </c>
    </row>
    <row r="53" spans="1:14" x14ac:dyDescent="0.2">
      <c r="A53" s="96" t="s">
        <v>47</v>
      </c>
      <c r="B53" s="97"/>
      <c r="C53" s="98"/>
      <c r="D53" s="98" t="s">
        <v>82</v>
      </c>
      <c r="E53" s="98"/>
      <c r="F53" s="100"/>
      <c r="G53" s="101"/>
      <c r="H53" s="101"/>
      <c r="I53" s="101"/>
      <c r="J53" s="101"/>
      <c r="K53" s="101"/>
      <c r="L53" s="101"/>
      <c r="M53" s="102">
        <f>SUM(M54:M57)</f>
        <v>16036.43306755</v>
      </c>
    </row>
    <row r="54" spans="1:14" ht="25.5" x14ac:dyDescent="0.2">
      <c r="A54" s="29" t="s">
        <v>73</v>
      </c>
      <c r="B54" s="29">
        <v>98557</v>
      </c>
      <c r="C54" s="29" t="s">
        <v>19</v>
      </c>
      <c r="D54" s="29" t="s">
        <v>150</v>
      </c>
      <c r="E54" s="29" t="s">
        <v>55</v>
      </c>
      <c r="F54" s="47">
        <v>107.15</v>
      </c>
      <c r="G54" s="47">
        <v>54.39</v>
      </c>
      <c r="H54" s="103">
        <f t="shared" ref="H54:H57" si="51">J54*0.3</f>
        <v>21.086459099999999</v>
      </c>
      <c r="I54" s="103">
        <f t="shared" ref="I54:I57" si="52">J54*0.7</f>
        <v>49.201737899999998</v>
      </c>
      <c r="J54" s="70">
        <f t="shared" si="5"/>
        <v>70.288196999999997</v>
      </c>
      <c r="K54" s="103">
        <f t="shared" ref="K54:K57" si="53">H54*F54</f>
        <v>2259.4140925649999</v>
      </c>
      <c r="L54" s="103">
        <f t="shared" ref="L54:L57" si="54">I54*F54</f>
        <v>5271.9662159850004</v>
      </c>
      <c r="M54" s="103">
        <f t="shared" ref="M54:M57" si="55">L54+K54</f>
        <v>7531.3803085500003</v>
      </c>
    </row>
    <row r="55" spans="1:14" ht="80.45" customHeight="1" x14ac:dyDescent="0.2">
      <c r="A55" s="29" t="s">
        <v>74</v>
      </c>
      <c r="B55" s="29">
        <v>103360</v>
      </c>
      <c r="C55" s="29" t="s">
        <v>19</v>
      </c>
      <c r="D55" s="29" t="s">
        <v>81</v>
      </c>
      <c r="E55" s="29" t="s">
        <v>55</v>
      </c>
      <c r="F55" s="47">
        <v>59</v>
      </c>
      <c r="G55" s="47">
        <v>99</v>
      </c>
      <c r="H55" s="103">
        <f t="shared" si="51"/>
        <v>38.381309999999999</v>
      </c>
      <c r="I55" s="103">
        <f t="shared" si="52"/>
        <v>89.556389999999993</v>
      </c>
      <c r="J55" s="70">
        <f t="shared" si="5"/>
        <v>127.93770000000001</v>
      </c>
      <c r="K55" s="103">
        <f t="shared" si="53"/>
        <v>2264.4972899999998</v>
      </c>
      <c r="L55" s="103">
        <f t="shared" si="54"/>
        <v>5283.82701</v>
      </c>
      <c r="M55" s="103">
        <f t="shared" si="55"/>
        <v>7548.3243000000002</v>
      </c>
    </row>
    <row r="56" spans="1:14" ht="38.25" x14ac:dyDescent="0.2">
      <c r="A56" s="29" t="s">
        <v>146</v>
      </c>
      <c r="B56" s="29">
        <v>105023</v>
      </c>
      <c r="C56" s="29" t="s">
        <v>19</v>
      </c>
      <c r="D56" s="29" t="s">
        <v>126</v>
      </c>
      <c r="E56" s="29" t="s">
        <v>79</v>
      </c>
      <c r="F56" s="47">
        <v>7</v>
      </c>
      <c r="G56" s="47">
        <v>87.07</v>
      </c>
      <c r="H56" s="103">
        <f t="shared" si="51"/>
        <v>33.756168299999992</v>
      </c>
      <c r="I56" s="103">
        <f t="shared" si="52"/>
        <v>78.764392699999988</v>
      </c>
      <c r="J56" s="70">
        <f t="shared" si="5"/>
        <v>112.52056099999999</v>
      </c>
      <c r="K56" s="103">
        <f t="shared" si="53"/>
        <v>236.29317809999995</v>
      </c>
      <c r="L56" s="103">
        <f t="shared" si="54"/>
        <v>551.35074889999987</v>
      </c>
      <c r="M56" s="103">
        <f t="shared" si="55"/>
        <v>787.64392699999985</v>
      </c>
      <c r="N56" s="25"/>
    </row>
    <row r="57" spans="1:14" ht="25.5" x14ac:dyDescent="0.2">
      <c r="A57" s="29" t="s">
        <v>147</v>
      </c>
      <c r="B57" s="29">
        <v>105029</v>
      </c>
      <c r="C57" s="29" t="s">
        <v>19</v>
      </c>
      <c r="D57" s="29" t="s">
        <v>84</v>
      </c>
      <c r="E57" s="29" t="s">
        <v>79</v>
      </c>
      <c r="F57" s="47">
        <v>2</v>
      </c>
      <c r="G57" s="47">
        <v>65.42</v>
      </c>
      <c r="H57" s="103">
        <f t="shared" si="51"/>
        <v>25.362679799999999</v>
      </c>
      <c r="I57" s="103">
        <f t="shared" si="52"/>
        <v>59.179586199999996</v>
      </c>
      <c r="J57" s="70">
        <f t="shared" si="5"/>
        <v>84.542265999999998</v>
      </c>
      <c r="K57" s="103">
        <f t="shared" si="53"/>
        <v>50.725359599999997</v>
      </c>
      <c r="L57" s="103">
        <f t="shared" si="54"/>
        <v>118.35917239999999</v>
      </c>
      <c r="M57" s="103">
        <f t="shared" si="55"/>
        <v>169.084532</v>
      </c>
    </row>
    <row r="58" spans="1:14" x14ac:dyDescent="0.2">
      <c r="A58" s="96" t="s">
        <v>48</v>
      </c>
      <c r="B58" s="97"/>
      <c r="C58" s="98"/>
      <c r="D58" s="98" t="s">
        <v>83</v>
      </c>
      <c r="E58" s="98"/>
      <c r="F58" s="100"/>
      <c r="G58" s="101"/>
      <c r="H58" s="101"/>
      <c r="I58" s="101"/>
      <c r="J58" s="101"/>
      <c r="K58" s="101"/>
      <c r="L58" s="101"/>
      <c r="M58" s="102">
        <f>SUM(M59:M60)</f>
        <v>11247.765663999999</v>
      </c>
    </row>
    <row r="59" spans="1:14" ht="51" x14ac:dyDescent="0.2">
      <c r="A59" s="29" t="s">
        <v>75</v>
      </c>
      <c r="B59" s="29">
        <v>87905</v>
      </c>
      <c r="C59" s="29" t="s">
        <v>19</v>
      </c>
      <c r="D59" s="74" t="s">
        <v>85</v>
      </c>
      <c r="E59" s="29" t="s">
        <v>55</v>
      </c>
      <c r="F59" s="47">
        <v>118</v>
      </c>
      <c r="G59" s="47">
        <v>9.93</v>
      </c>
      <c r="H59" s="103">
        <f>J59*0.3</f>
        <v>3.8497616999999993</v>
      </c>
      <c r="I59" s="103">
        <f>J59*0.7</f>
        <v>8.9827772999999986</v>
      </c>
      <c r="J59" s="70">
        <f t="shared" si="5"/>
        <v>12.832538999999999</v>
      </c>
      <c r="K59" s="103">
        <f>H59*F59</f>
        <v>454.27188059999992</v>
      </c>
      <c r="L59" s="103">
        <f>I59*F59</f>
        <v>1059.9677213999998</v>
      </c>
      <c r="M59" s="103">
        <f>L59+K59</f>
        <v>1514.2396019999996</v>
      </c>
    </row>
    <row r="60" spans="1:14" ht="51" x14ac:dyDescent="0.2">
      <c r="A60" s="29" t="s">
        <v>76</v>
      </c>
      <c r="B60" s="29">
        <v>87775</v>
      </c>
      <c r="C60" s="29" t="s">
        <v>19</v>
      </c>
      <c r="D60" s="74" t="s">
        <v>86</v>
      </c>
      <c r="E60" s="29" t="s">
        <v>55</v>
      </c>
      <c r="F60" s="47">
        <v>118</v>
      </c>
      <c r="G60" s="47">
        <v>63.83</v>
      </c>
      <c r="H60" s="103">
        <f>J60*0.3</f>
        <v>24.746252699999999</v>
      </c>
      <c r="I60" s="103">
        <f>J60*0.7</f>
        <v>57.741256299999996</v>
      </c>
      <c r="J60" s="70">
        <f t="shared" si="5"/>
        <v>82.487509000000003</v>
      </c>
      <c r="K60" s="103">
        <f>H60*F60</f>
        <v>2920.0578185999998</v>
      </c>
      <c r="L60" s="103">
        <f>I60*F60</f>
        <v>6813.4682433999997</v>
      </c>
      <c r="M60" s="103">
        <f>L60+K60</f>
        <v>9733.526061999999</v>
      </c>
    </row>
    <row r="61" spans="1:14" x14ac:dyDescent="0.2">
      <c r="A61" s="61">
        <v>5</v>
      </c>
      <c r="B61" s="95"/>
      <c r="C61" s="62"/>
      <c r="D61" s="61" t="s">
        <v>78</v>
      </c>
      <c r="E61" s="62"/>
      <c r="F61" s="63"/>
      <c r="G61" s="64"/>
      <c r="H61" s="64"/>
      <c r="I61" s="64"/>
      <c r="J61" s="64"/>
      <c r="K61" s="64"/>
      <c r="L61" s="64"/>
      <c r="M61" s="65">
        <f>SUM(M62)</f>
        <v>12994.6050507</v>
      </c>
    </row>
    <row r="62" spans="1:14" x14ac:dyDescent="0.2">
      <c r="A62" s="96" t="s">
        <v>49</v>
      </c>
      <c r="B62" s="97"/>
      <c r="C62" s="98"/>
      <c r="D62" s="98" t="s">
        <v>93</v>
      </c>
      <c r="E62" s="98"/>
      <c r="F62" s="100"/>
      <c r="G62" s="101"/>
      <c r="H62" s="101"/>
      <c r="I62" s="101"/>
      <c r="J62" s="101"/>
      <c r="K62" s="101"/>
      <c r="L62" s="101"/>
      <c r="M62" s="102">
        <f>SUM(M63:M65)</f>
        <v>12994.6050507</v>
      </c>
    </row>
    <row r="63" spans="1:14" ht="38.25" x14ac:dyDescent="0.2">
      <c r="A63" s="29" t="s">
        <v>145</v>
      </c>
      <c r="B63" s="29">
        <v>91341</v>
      </c>
      <c r="C63" s="29" t="s">
        <v>19</v>
      </c>
      <c r="D63" s="29" t="s">
        <v>94</v>
      </c>
      <c r="E63" s="29" t="s">
        <v>55</v>
      </c>
      <c r="F63" s="47">
        <v>9.6</v>
      </c>
      <c r="G63" s="47">
        <v>981.67</v>
      </c>
      <c r="H63" s="103">
        <f t="shared" ref="H63" si="56">J63*0.3</f>
        <v>380.58364229999995</v>
      </c>
      <c r="I63" s="103">
        <f t="shared" ref="I63" si="57">J63*0.7</f>
        <v>888.02849869999989</v>
      </c>
      <c r="J63" s="70">
        <f t="shared" ref="J63" si="58">($H$2+1)*G63</f>
        <v>1268.6121409999998</v>
      </c>
      <c r="K63" s="103">
        <f t="shared" ref="K63" si="59">H63*F63</f>
        <v>3653.6029660799995</v>
      </c>
      <c r="L63" s="103">
        <f t="shared" ref="L63" si="60">I63*F63</f>
        <v>8525.0735875199989</v>
      </c>
      <c r="M63" s="103">
        <f t="shared" ref="M63" si="61">L63+K63</f>
        <v>12178.676553599998</v>
      </c>
    </row>
    <row r="64" spans="1:14" ht="25.5" x14ac:dyDescent="0.2">
      <c r="A64" s="29" t="s">
        <v>88</v>
      </c>
      <c r="B64" s="29">
        <v>99862</v>
      </c>
      <c r="C64" s="29" t="s">
        <v>19</v>
      </c>
      <c r="D64" s="29" t="s">
        <v>191</v>
      </c>
      <c r="E64" s="29" t="s">
        <v>55</v>
      </c>
      <c r="F64" s="47">
        <v>0.9</v>
      </c>
      <c r="G64" s="47">
        <v>649.61</v>
      </c>
      <c r="H64" s="46">
        <f t="shared" ref="H64" si="62">J64*0.3</f>
        <v>251.84730089999999</v>
      </c>
      <c r="I64" s="46">
        <f t="shared" ref="I64" si="63">J64*0.7</f>
        <v>587.64370209999993</v>
      </c>
      <c r="J64" s="46">
        <f t="shared" ref="J64" si="64">($H$2+1)*G64</f>
        <v>839.49100299999998</v>
      </c>
      <c r="K64" s="46">
        <f t="shared" ref="K64" si="65">H64*F64</f>
        <v>226.66257081000001</v>
      </c>
      <c r="L64" s="46">
        <f t="shared" ref="L64" si="66">I64*F64</f>
        <v>528.87933189</v>
      </c>
      <c r="M64" s="46">
        <f t="shared" ref="M64" si="67">L64+K64</f>
        <v>755.54190270000004</v>
      </c>
    </row>
    <row r="65" spans="1:13" ht="40.15" customHeight="1" x14ac:dyDescent="0.2">
      <c r="A65" s="29" t="s">
        <v>89</v>
      </c>
      <c r="B65" s="109" t="s">
        <v>210</v>
      </c>
      <c r="C65" s="109" t="s">
        <v>209</v>
      </c>
      <c r="D65" s="29" t="s">
        <v>206</v>
      </c>
      <c r="E65" s="29" t="s">
        <v>55</v>
      </c>
      <c r="F65" s="47">
        <v>0.9</v>
      </c>
      <c r="G65" s="47">
        <v>51.92</v>
      </c>
      <c r="H65" s="46">
        <f t="shared" ref="H65" si="68">J65*0.3</f>
        <v>20.128864799999999</v>
      </c>
      <c r="I65" s="46">
        <f t="shared" ref="I65" si="69">J65*0.7</f>
        <v>46.967351199999996</v>
      </c>
      <c r="J65" s="46">
        <f t="shared" ref="J65" si="70">($H$2+1)*G65</f>
        <v>67.096215999999998</v>
      </c>
      <c r="K65" s="46">
        <f t="shared" ref="K65" si="71">H65*F65</f>
        <v>18.11597832</v>
      </c>
      <c r="L65" s="46">
        <f t="shared" ref="L65" si="72">I65*F65</f>
        <v>42.270616079999996</v>
      </c>
      <c r="M65" s="46">
        <f t="shared" ref="M65" si="73">L65+K65</f>
        <v>60.386594399999993</v>
      </c>
    </row>
    <row r="66" spans="1:13" x14ac:dyDescent="0.2">
      <c r="A66" s="95">
        <v>6</v>
      </c>
      <c r="B66" s="95"/>
      <c r="C66" s="95"/>
      <c r="D66" s="95" t="s">
        <v>229</v>
      </c>
      <c r="E66" s="95"/>
      <c r="F66" s="95"/>
      <c r="G66" s="95"/>
      <c r="H66" s="95"/>
      <c r="I66" s="95"/>
      <c r="J66" s="95"/>
      <c r="K66" s="95"/>
      <c r="L66" s="95"/>
      <c r="M66" s="123">
        <f>SUM(M67,M83,M87,M95,M116,M120,M129)</f>
        <v>468967.56727900001</v>
      </c>
    </row>
    <row r="67" spans="1:13" x14ac:dyDescent="0.2">
      <c r="A67" s="96" t="s">
        <v>211</v>
      </c>
      <c r="B67" s="97"/>
      <c r="C67" s="98"/>
      <c r="D67" s="97" t="s">
        <v>228</v>
      </c>
      <c r="E67" s="98"/>
      <c r="F67" s="100"/>
      <c r="G67" s="101"/>
      <c r="H67" s="101"/>
      <c r="I67" s="101"/>
      <c r="J67" s="101"/>
      <c r="K67" s="101"/>
      <c r="L67" s="101"/>
      <c r="M67" s="101">
        <f>SUM(M68:M82)</f>
        <v>32460.043092</v>
      </c>
    </row>
    <row r="68" spans="1:13" ht="25.5" x14ac:dyDescent="0.2">
      <c r="A68" s="75" t="s">
        <v>263</v>
      </c>
      <c r="B68" s="138" t="s">
        <v>236</v>
      </c>
      <c r="C68" s="138" t="s">
        <v>19</v>
      </c>
      <c r="D68" s="136" t="s">
        <v>237</v>
      </c>
      <c r="E68" s="46" t="s">
        <v>278</v>
      </c>
      <c r="F68" s="46">
        <v>3</v>
      </c>
      <c r="G68" s="46">
        <v>26.29</v>
      </c>
      <c r="H68" s="46">
        <f t="shared" ref="H68" si="74">J68*0.3</f>
        <v>10.1923701</v>
      </c>
      <c r="I68" s="46">
        <f t="shared" ref="I68" si="75">J68*0.7</f>
        <v>23.782196899999999</v>
      </c>
      <c r="J68" s="46">
        <f t="shared" ref="J68" si="76">($H$2+1)*G68</f>
        <v>33.974567</v>
      </c>
      <c r="K68" s="46">
        <f t="shared" ref="K68" si="77">H68*F68</f>
        <v>30.577110300000001</v>
      </c>
      <c r="L68" s="46">
        <f t="shared" ref="L68" si="78">I68*F68</f>
        <v>71.346590699999993</v>
      </c>
      <c r="M68" s="46">
        <f t="shared" ref="M68" si="79">L68+K68</f>
        <v>101.92370099999999</v>
      </c>
    </row>
    <row r="69" spans="1:13" ht="25.5" x14ac:dyDescent="0.2">
      <c r="A69" s="75" t="s">
        <v>264</v>
      </c>
      <c r="B69" s="138" t="s">
        <v>238</v>
      </c>
      <c r="C69" s="138" t="s">
        <v>19</v>
      </c>
      <c r="D69" s="136" t="s">
        <v>239</v>
      </c>
      <c r="E69" s="46" t="s">
        <v>278</v>
      </c>
      <c r="F69" s="46">
        <v>1</v>
      </c>
      <c r="G69" s="46">
        <v>84.35</v>
      </c>
      <c r="H69" s="46">
        <f t="shared" ref="H69:H82" si="80">J69*0.3</f>
        <v>32.701651499999997</v>
      </c>
      <c r="I69" s="46">
        <f t="shared" ref="I69:I82" si="81">J69*0.7</f>
        <v>76.303853499999988</v>
      </c>
      <c r="J69" s="46">
        <f t="shared" ref="J69:J82" si="82">($H$2+1)*G69</f>
        <v>109.005505</v>
      </c>
      <c r="K69" s="46">
        <f t="shared" ref="K69:K82" si="83">H69*F69</f>
        <v>32.701651499999997</v>
      </c>
      <c r="L69" s="46">
        <f t="shared" ref="L69:L82" si="84">I69*F69</f>
        <v>76.303853499999988</v>
      </c>
      <c r="M69" s="46">
        <f t="shared" ref="M69:M82" si="85">L69+K69</f>
        <v>109.00550499999999</v>
      </c>
    </row>
    <row r="70" spans="1:13" ht="25.5" x14ac:dyDescent="0.2">
      <c r="A70" s="75" t="s">
        <v>265</v>
      </c>
      <c r="B70" s="138" t="s">
        <v>240</v>
      </c>
      <c r="C70" s="138" t="s">
        <v>19</v>
      </c>
      <c r="D70" s="136" t="s">
        <v>241</v>
      </c>
      <c r="E70" s="46" t="s">
        <v>278</v>
      </c>
      <c r="F70" s="46">
        <v>5</v>
      </c>
      <c r="G70" s="46">
        <v>16.75</v>
      </c>
      <c r="H70" s="46">
        <f t="shared" si="80"/>
        <v>6.4938075</v>
      </c>
      <c r="I70" s="46">
        <f t="shared" si="81"/>
        <v>15.152217500000001</v>
      </c>
      <c r="J70" s="46">
        <f t="shared" si="82"/>
        <v>21.646025000000002</v>
      </c>
      <c r="K70" s="46">
        <f t="shared" si="83"/>
        <v>32.469037499999999</v>
      </c>
      <c r="L70" s="46">
        <f t="shared" si="84"/>
        <v>75.761087500000002</v>
      </c>
      <c r="M70" s="46">
        <f t="shared" si="85"/>
        <v>108.230125</v>
      </c>
    </row>
    <row r="71" spans="1:13" ht="25.5" x14ac:dyDescent="0.2">
      <c r="A71" s="75" t="s">
        <v>266</v>
      </c>
      <c r="B71" s="138" t="s">
        <v>242</v>
      </c>
      <c r="C71" s="138" t="s">
        <v>19</v>
      </c>
      <c r="D71" s="136" t="s">
        <v>243</v>
      </c>
      <c r="E71" s="46" t="s">
        <v>278</v>
      </c>
      <c r="F71" s="46">
        <v>2</v>
      </c>
      <c r="G71" s="46">
        <v>65.09</v>
      </c>
      <c r="H71" s="46">
        <f t="shared" si="80"/>
        <v>25.234742100000002</v>
      </c>
      <c r="I71" s="46">
        <f t="shared" si="81"/>
        <v>58.881064899999998</v>
      </c>
      <c r="J71" s="46">
        <f t="shared" si="82"/>
        <v>84.115807000000004</v>
      </c>
      <c r="K71" s="46">
        <f t="shared" si="83"/>
        <v>50.469484200000004</v>
      </c>
      <c r="L71" s="46">
        <f t="shared" si="84"/>
        <v>117.7621298</v>
      </c>
      <c r="M71" s="46">
        <f t="shared" si="85"/>
        <v>168.23161400000001</v>
      </c>
    </row>
    <row r="72" spans="1:13" ht="25.5" x14ac:dyDescent="0.2">
      <c r="A72" s="75" t="s">
        <v>267</v>
      </c>
      <c r="B72" s="138" t="s">
        <v>244</v>
      </c>
      <c r="C72" s="138" t="s">
        <v>19</v>
      </c>
      <c r="D72" s="136" t="s">
        <v>245</v>
      </c>
      <c r="E72" s="46" t="s">
        <v>278</v>
      </c>
      <c r="F72" s="46">
        <v>1</v>
      </c>
      <c r="G72" s="46">
        <v>89.81</v>
      </c>
      <c r="H72" s="46">
        <f t="shared" si="80"/>
        <v>34.818438899999997</v>
      </c>
      <c r="I72" s="46">
        <f t="shared" si="81"/>
        <v>81.2430241</v>
      </c>
      <c r="J72" s="46">
        <f t="shared" si="82"/>
        <v>116.061463</v>
      </c>
      <c r="K72" s="46">
        <f t="shared" si="83"/>
        <v>34.818438899999997</v>
      </c>
      <c r="L72" s="46">
        <f t="shared" si="84"/>
        <v>81.2430241</v>
      </c>
      <c r="M72" s="46">
        <f t="shared" si="85"/>
        <v>116.061463</v>
      </c>
    </row>
    <row r="73" spans="1:13" x14ac:dyDescent="0.2">
      <c r="A73" s="75" t="s">
        <v>268</v>
      </c>
      <c r="B73" s="138" t="s">
        <v>246</v>
      </c>
      <c r="C73" s="138" t="s">
        <v>247</v>
      </c>
      <c r="D73" s="136" t="s">
        <v>248</v>
      </c>
      <c r="E73" s="46" t="s">
        <v>278</v>
      </c>
      <c r="F73" s="46">
        <v>3</v>
      </c>
      <c r="G73" s="46">
        <v>860.42</v>
      </c>
      <c r="H73" s="46">
        <f t="shared" si="80"/>
        <v>333.57622979999996</v>
      </c>
      <c r="I73" s="46">
        <f t="shared" si="81"/>
        <v>778.34453619999988</v>
      </c>
      <c r="J73" s="46">
        <f t="shared" si="82"/>
        <v>1111.920766</v>
      </c>
      <c r="K73" s="46">
        <f t="shared" si="83"/>
        <v>1000.7286893999999</v>
      </c>
      <c r="L73" s="46">
        <f t="shared" si="84"/>
        <v>2335.0336085999998</v>
      </c>
      <c r="M73" s="46">
        <f t="shared" si="85"/>
        <v>3335.7622979999996</v>
      </c>
    </row>
    <row r="74" spans="1:13" ht="25.5" x14ac:dyDescent="0.2">
      <c r="A74" s="75" t="s">
        <v>269</v>
      </c>
      <c r="B74" s="138" t="s">
        <v>238</v>
      </c>
      <c r="C74" s="138" t="s">
        <v>19</v>
      </c>
      <c r="D74" s="139" t="s">
        <v>239</v>
      </c>
      <c r="E74" s="46" t="s">
        <v>278</v>
      </c>
      <c r="F74" s="46">
        <v>1</v>
      </c>
      <c r="G74" s="46">
        <v>84.35</v>
      </c>
      <c r="H74" s="46">
        <f t="shared" si="80"/>
        <v>32.701651499999997</v>
      </c>
      <c r="I74" s="46">
        <f t="shared" si="81"/>
        <v>76.303853499999988</v>
      </c>
      <c r="J74" s="46">
        <f t="shared" si="82"/>
        <v>109.005505</v>
      </c>
      <c r="K74" s="46">
        <f t="shared" si="83"/>
        <v>32.701651499999997</v>
      </c>
      <c r="L74" s="46">
        <f t="shared" si="84"/>
        <v>76.303853499999988</v>
      </c>
      <c r="M74" s="46">
        <f t="shared" si="85"/>
        <v>109.00550499999999</v>
      </c>
    </row>
    <row r="75" spans="1:13" ht="25.5" x14ac:dyDescent="0.2">
      <c r="A75" s="75" t="s">
        <v>270</v>
      </c>
      <c r="B75" s="109" t="s">
        <v>438</v>
      </c>
      <c r="C75" s="109" t="s">
        <v>209</v>
      </c>
      <c r="D75" s="139" t="s">
        <v>249</v>
      </c>
      <c r="E75" s="46" t="s">
        <v>278</v>
      </c>
      <c r="F75" s="46">
        <v>10</v>
      </c>
      <c r="G75" s="46">
        <v>282.2</v>
      </c>
      <c r="H75" s="46">
        <f t="shared" si="80"/>
        <v>109.40611799999999</v>
      </c>
      <c r="I75" s="46">
        <f t="shared" si="81"/>
        <v>255.28094199999995</v>
      </c>
      <c r="J75" s="46">
        <f t="shared" si="82"/>
        <v>364.68705999999997</v>
      </c>
      <c r="K75" s="46">
        <f t="shared" si="83"/>
        <v>1094.0611799999999</v>
      </c>
      <c r="L75" s="46">
        <f t="shared" si="84"/>
        <v>2552.8094199999996</v>
      </c>
      <c r="M75" s="46">
        <f t="shared" si="85"/>
        <v>3646.8705999999993</v>
      </c>
    </row>
    <row r="76" spans="1:13" ht="38.25" x14ac:dyDescent="0.2">
      <c r="A76" s="75" t="s">
        <v>271</v>
      </c>
      <c r="B76" s="138" t="s">
        <v>250</v>
      </c>
      <c r="C76" s="138" t="s">
        <v>19</v>
      </c>
      <c r="D76" s="139" t="s">
        <v>251</v>
      </c>
      <c r="E76" s="46" t="s">
        <v>95</v>
      </c>
      <c r="F76" s="46">
        <v>10</v>
      </c>
      <c r="G76" s="46">
        <v>73.150000000000006</v>
      </c>
      <c r="H76" s="46">
        <f t="shared" si="80"/>
        <v>28.359523499999998</v>
      </c>
      <c r="I76" s="46">
        <f t="shared" si="81"/>
        <v>66.172221499999992</v>
      </c>
      <c r="J76" s="46">
        <f t="shared" si="82"/>
        <v>94.531745000000001</v>
      </c>
      <c r="K76" s="46">
        <f t="shared" si="83"/>
        <v>283.595235</v>
      </c>
      <c r="L76" s="46">
        <f t="shared" si="84"/>
        <v>661.72221499999989</v>
      </c>
      <c r="M76" s="46">
        <f t="shared" si="85"/>
        <v>945.31744999999989</v>
      </c>
    </row>
    <row r="77" spans="1:13" ht="38.25" x14ac:dyDescent="0.2">
      <c r="A77" s="75" t="s">
        <v>272</v>
      </c>
      <c r="B77" s="122" t="s">
        <v>252</v>
      </c>
      <c r="C77" s="122" t="s">
        <v>19</v>
      </c>
      <c r="D77" s="122" t="s">
        <v>253</v>
      </c>
      <c r="E77" s="46" t="s">
        <v>278</v>
      </c>
      <c r="F77" s="46">
        <v>3</v>
      </c>
      <c r="G77" s="46">
        <v>62.77</v>
      </c>
      <c r="H77" s="46">
        <f t="shared" si="80"/>
        <v>24.335301300000001</v>
      </c>
      <c r="I77" s="46">
        <f t="shared" si="81"/>
        <v>56.782369699999997</v>
      </c>
      <c r="J77" s="46">
        <f t="shared" si="82"/>
        <v>81.117671000000001</v>
      </c>
      <c r="K77" s="46">
        <f t="shared" si="83"/>
        <v>73.005903900000007</v>
      </c>
      <c r="L77" s="46">
        <f t="shared" si="84"/>
        <v>170.34710909999998</v>
      </c>
      <c r="M77" s="46">
        <f t="shared" si="85"/>
        <v>243.35301299999998</v>
      </c>
    </row>
    <row r="78" spans="1:13" x14ac:dyDescent="0.2">
      <c r="A78" s="75" t="s">
        <v>273</v>
      </c>
      <c r="B78" s="109" t="s">
        <v>439</v>
      </c>
      <c r="C78" s="109" t="s">
        <v>209</v>
      </c>
      <c r="D78" s="138" t="s">
        <v>254</v>
      </c>
      <c r="E78" s="46" t="s">
        <v>278</v>
      </c>
      <c r="F78" s="46">
        <v>3</v>
      </c>
      <c r="G78" s="46">
        <v>110.07</v>
      </c>
      <c r="H78" s="46">
        <f t="shared" si="80"/>
        <v>42.673038299999995</v>
      </c>
      <c r="I78" s="46">
        <f t="shared" si="81"/>
        <v>99.570422699999995</v>
      </c>
      <c r="J78" s="46">
        <f t="shared" si="82"/>
        <v>142.243461</v>
      </c>
      <c r="K78" s="46">
        <f t="shared" si="83"/>
        <v>128.01911489999998</v>
      </c>
      <c r="L78" s="46">
        <f t="shared" si="84"/>
        <v>298.71126809999998</v>
      </c>
      <c r="M78" s="46">
        <f t="shared" si="85"/>
        <v>426.73038299999996</v>
      </c>
    </row>
    <row r="79" spans="1:13" ht="38.25" x14ac:dyDescent="0.2">
      <c r="A79" s="75" t="s">
        <v>274</v>
      </c>
      <c r="B79" s="138" t="s">
        <v>255</v>
      </c>
      <c r="C79" s="138" t="s">
        <v>19</v>
      </c>
      <c r="D79" s="138" t="s">
        <v>256</v>
      </c>
      <c r="E79" s="46" t="s">
        <v>95</v>
      </c>
      <c r="F79" s="46">
        <v>30</v>
      </c>
      <c r="G79" s="46">
        <v>19.97</v>
      </c>
      <c r="H79" s="46">
        <f t="shared" si="80"/>
        <v>7.7421692999999987</v>
      </c>
      <c r="I79" s="46">
        <f t="shared" si="81"/>
        <v>18.065061699999998</v>
      </c>
      <c r="J79" s="46">
        <f t="shared" si="82"/>
        <v>25.807230999999998</v>
      </c>
      <c r="K79" s="46">
        <f t="shared" si="83"/>
        <v>232.26507899999996</v>
      </c>
      <c r="L79" s="46">
        <f t="shared" si="84"/>
        <v>541.95185099999992</v>
      </c>
      <c r="M79" s="46">
        <f t="shared" si="85"/>
        <v>774.21692999999982</v>
      </c>
    </row>
    <row r="80" spans="1:13" ht="51" x14ac:dyDescent="0.2">
      <c r="A80" s="75" t="s">
        <v>275</v>
      </c>
      <c r="B80" s="138" t="s">
        <v>257</v>
      </c>
      <c r="C80" s="138" t="s">
        <v>19</v>
      </c>
      <c r="D80" s="138" t="s">
        <v>258</v>
      </c>
      <c r="E80" s="46" t="s">
        <v>278</v>
      </c>
      <c r="F80" s="46">
        <v>1</v>
      </c>
      <c r="G80" s="46">
        <v>1371.47</v>
      </c>
      <c r="H80" s="46">
        <f t="shared" si="80"/>
        <v>531.70520429999999</v>
      </c>
      <c r="I80" s="46">
        <f t="shared" si="81"/>
        <v>1240.6454767</v>
      </c>
      <c r="J80" s="46">
        <f t="shared" si="82"/>
        <v>1772.3506810000001</v>
      </c>
      <c r="K80" s="46">
        <f t="shared" si="83"/>
        <v>531.70520429999999</v>
      </c>
      <c r="L80" s="46">
        <f t="shared" si="84"/>
        <v>1240.6454767</v>
      </c>
      <c r="M80" s="46">
        <f t="shared" si="85"/>
        <v>1772.3506809999999</v>
      </c>
    </row>
    <row r="81" spans="1:13" ht="25.5" x14ac:dyDescent="0.2">
      <c r="A81" s="75" t="s">
        <v>276</v>
      </c>
      <c r="B81" s="140" t="s">
        <v>259</v>
      </c>
      <c r="C81" s="140" t="s">
        <v>19</v>
      </c>
      <c r="D81" s="140" t="s">
        <v>260</v>
      </c>
      <c r="E81" s="46" t="s">
        <v>278</v>
      </c>
      <c r="F81" s="46">
        <v>1</v>
      </c>
      <c r="G81" s="46">
        <v>1845.88</v>
      </c>
      <c r="H81" s="46">
        <f t="shared" si="80"/>
        <v>715.62921720000008</v>
      </c>
      <c r="I81" s="46">
        <f t="shared" si="81"/>
        <v>1669.8015068000002</v>
      </c>
      <c r="J81" s="46">
        <f t="shared" si="82"/>
        <v>2385.4307240000003</v>
      </c>
      <c r="K81" s="46">
        <f t="shared" si="83"/>
        <v>715.62921720000008</v>
      </c>
      <c r="L81" s="46">
        <f t="shared" si="84"/>
        <v>1669.8015068000002</v>
      </c>
      <c r="M81" s="46">
        <f t="shared" si="85"/>
        <v>2385.4307240000003</v>
      </c>
    </row>
    <row r="82" spans="1:13" ht="38.25" x14ac:dyDescent="0.2">
      <c r="A82" s="75" t="s">
        <v>277</v>
      </c>
      <c r="B82" s="138" t="s">
        <v>261</v>
      </c>
      <c r="C82" s="138" t="s">
        <v>19</v>
      </c>
      <c r="D82" s="138" t="s">
        <v>262</v>
      </c>
      <c r="E82" s="46" t="s">
        <v>95</v>
      </c>
      <c r="F82" s="46">
        <v>100</v>
      </c>
      <c r="G82" s="46">
        <v>140.97</v>
      </c>
      <c r="H82" s="46">
        <f t="shared" si="80"/>
        <v>54.652659300000003</v>
      </c>
      <c r="I82" s="46">
        <f t="shared" si="81"/>
        <v>127.5228717</v>
      </c>
      <c r="J82" s="46">
        <f t="shared" si="82"/>
        <v>182.17553100000001</v>
      </c>
      <c r="K82" s="46">
        <f t="shared" si="83"/>
        <v>5465.2659300000005</v>
      </c>
      <c r="L82" s="46">
        <f t="shared" si="84"/>
        <v>12752.28717</v>
      </c>
      <c r="M82" s="46">
        <f t="shared" si="85"/>
        <v>18217.553100000001</v>
      </c>
    </row>
    <row r="83" spans="1:13" x14ac:dyDescent="0.2">
      <c r="A83" s="96" t="s">
        <v>299</v>
      </c>
      <c r="B83" s="97"/>
      <c r="C83" s="98"/>
      <c r="D83" s="97" t="s">
        <v>230</v>
      </c>
      <c r="E83" s="98"/>
      <c r="F83" s="100"/>
      <c r="G83" s="101"/>
      <c r="H83" s="101"/>
      <c r="I83" s="101"/>
      <c r="J83" s="101"/>
      <c r="K83" s="101"/>
      <c r="L83" s="101"/>
      <c r="M83" s="101">
        <f>SUM(M84:M86)</f>
        <v>262537.78803499998</v>
      </c>
    </row>
    <row r="84" spans="1:13" x14ac:dyDescent="0.2">
      <c r="A84" s="75" t="s">
        <v>300</v>
      </c>
      <c r="B84" s="136" t="s">
        <v>279</v>
      </c>
      <c r="C84" s="136" t="s">
        <v>247</v>
      </c>
      <c r="D84" s="136" t="s">
        <v>280</v>
      </c>
      <c r="E84" s="137" t="s">
        <v>278</v>
      </c>
      <c r="F84" s="137">
        <v>1</v>
      </c>
      <c r="G84" s="142">
        <v>201346.8</v>
      </c>
      <c r="H84" s="46">
        <f t="shared" ref="H84" si="86">J84*0.3</f>
        <v>78060.140891999996</v>
      </c>
      <c r="I84" s="46">
        <f t="shared" ref="I84" si="87">J84*0.7</f>
        <v>182140.328748</v>
      </c>
      <c r="J84" s="46">
        <f t="shared" ref="J84" si="88">($H$2+1)*G84</f>
        <v>260200.46964</v>
      </c>
      <c r="K84" s="46">
        <f t="shared" ref="K84" si="89">H84*F84</f>
        <v>78060.140891999996</v>
      </c>
      <c r="L84" s="46">
        <f t="shared" ref="L84" si="90">I84*F84</f>
        <v>182140.328748</v>
      </c>
      <c r="M84" s="46">
        <f t="shared" ref="M84" si="91">L84+K84</f>
        <v>260200.46964</v>
      </c>
    </row>
    <row r="85" spans="1:13" x14ac:dyDescent="0.2">
      <c r="A85" s="75" t="s">
        <v>284</v>
      </c>
      <c r="B85" s="109" t="s">
        <v>440</v>
      </c>
      <c r="C85" s="109" t="s">
        <v>209</v>
      </c>
      <c r="D85" s="136" t="s">
        <v>281</v>
      </c>
      <c r="E85" s="137" t="s">
        <v>278</v>
      </c>
      <c r="F85" s="137">
        <v>1</v>
      </c>
      <c r="G85" s="142">
        <v>1346.29</v>
      </c>
      <c r="H85" s="46">
        <f t="shared" ref="H85:H86" si="92">J85*0.3</f>
        <v>521.94317009999997</v>
      </c>
      <c r="I85" s="46">
        <f t="shared" ref="I85:I86" si="93">J85*0.7</f>
        <v>1217.8673968999999</v>
      </c>
      <c r="J85" s="46">
        <f t="shared" ref="J85:J86" si="94">($H$2+1)*G85</f>
        <v>1739.810567</v>
      </c>
      <c r="K85" s="46">
        <f t="shared" ref="K85:K86" si="95">H85*F85</f>
        <v>521.94317009999997</v>
      </c>
      <c r="L85" s="46">
        <f t="shared" ref="L85:L86" si="96">I85*F85</f>
        <v>1217.8673968999999</v>
      </c>
      <c r="M85" s="46">
        <f t="shared" ref="M85:M86" si="97">L85+K85</f>
        <v>1739.810567</v>
      </c>
    </row>
    <row r="86" spans="1:13" ht="25.5" x14ac:dyDescent="0.2">
      <c r="A86" s="75" t="s">
        <v>301</v>
      </c>
      <c r="B86" s="136" t="s">
        <v>282</v>
      </c>
      <c r="C86" s="136" t="s">
        <v>247</v>
      </c>
      <c r="D86" s="136" t="s">
        <v>283</v>
      </c>
      <c r="E86" s="137" t="s">
        <v>278</v>
      </c>
      <c r="F86" s="137">
        <v>3</v>
      </c>
      <c r="G86" s="142">
        <v>154.12</v>
      </c>
      <c r="H86" s="46">
        <f t="shared" si="92"/>
        <v>59.750782799999996</v>
      </c>
      <c r="I86" s="46">
        <f t="shared" si="93"/>
        <v>139.4184932</v>
      </c>
      <c r="J86" s="46">
        <f t="shared" si="94"/>
        <v>199.169276</v>
      </c>
      <c r="K86" s="46">
        <f t="shared" si="95"/>
        <v>179.25234839999999</v>
      </c>
      <c r="L86" s="46">
        <f t="shared" si="96"/>
        <v>418.2554796</v>
      </c>
      <c r="M86" s="46">
        <f t="shared" si="97"/>
        <v>597.50782800000002</v>
      </c>
    </row>
    <row r="87" spans="1:13" x14ac:dyDescent="0.2">
      <c r="A87" s="96" t="s">
        <v>302</v>
      </c>
      <c r="B87" s="97"/>
      <c r="C87" s="98"/>
      <c r="D87" s="97" t="s">
        <v>231</v>
      </c>
      <c r="E87" s="98"/>
      <c r="F87" s="100"/>
      <c r="G87" s="101"/>
      <c r="H87" s="101"/>
      <c r="I87" s="101"/>
      <c r="J87" s="101"/>
      <c r="K87" s="101"/>
      <c r="L87" s="101"/>
      <c r="M87" s="101">
        <f>SUM(M88:M94)</f>
        <v>11664.118878000001</v>
      </c>
    </row>
    <row r="88" spans="1:13" ht="25.5" x14ac:dyDescent="0.2">
      <c r="A88" s="75" t="s">
        <v>303</v>
      </c>
      <c r="B88" s="136" t="s">
        <v>285</v>
      </c>
      <c r="C88" s="136" t="s">
        <v>19</v>
      </c>
      <c r="D88" s="136" t="s">
        <v>286</v>
      </c>
      <c r="E88" s="137" t="s">
        <v>95</v>
      </c>
      <c r="F88" s="137">
        <v>50</v>
      </c>
      <c r="G88" s="142">
        <v>79.12</v>
      </c>
      <c r="H88" s="46">
        <f t="shared" ref="H88" si="98">J88*0.3</f>
        <v>30.674032800000003</v>
      </c>
      <c r="I88" s="46">
        <f t="shared" ref="I88" si="99">J88*0.7</f>
        <v>71.572743200000005</v>
      </c>
      <c r="J88" s="46">
        <f t="shared" ref="J88" si="100">($H$2+1)*G88</f>
        <v>102.24677600000001</v>
      </c>
      <c r="K88" s="46">
        <f t="shared" ref="K88" si="101">H88*F88</f>
        <v>1533.7016400000002</v>
      </c>
      <c r="L88" s="46">
        <f t="shared" ref="L88" si="102">I88*F88</f>
        <v>3578.6371600000002</v>
      </c>
      <c r="M88" s="46">
        <f t="shared" ref="M88" si="103">L88+K88</f>
        <v>5112.3388000000004</v>
      </c>
    </row>
    <row r="89" spans="1:13" ht="25.5" x14ac:dyDescent="0.2">
      <c r="A89" s="75" t="s">
        <v>304</v>
      </c>
      <c r="B89" s="136" t="s">
        <v>287</v>
      </c>
      <c r="C89" s="136" t="s">
        <v>19</v>
      </c>
      <c r="D89" s="136" t="s">
        <v>288</v>
      </c>
      <c r="E89" s="137" t="s">
        <v>95</v>
      </c>
      <c r="F89" s="137">
        <v>60</v>
      </c>
      <c r="G89" s="142">
        <v>62.33</v>
      </c>
      <c r="H89" s="46">
        <f t="shared" ref="H89:H94" si="104">J89*0.3</f>
        <v>24.164717700000001</v>
      </c>
      <c r="I89" s="46">
        <f t="shared" ref="I89:I94" si="105">J89*0.7</f>
        <v>56.384341299999996</v>
      </c>
      <c r="J89" s="46">
        <f t="shared" ref="J89:J94" si="106">($H$2+1)*G89</f>
        <v>80.549059</v>
      </c>
      <c r="K89" s="46">
        <f t="shared" ref="K89:K94" si="107">H89*F89</f>
        <v>1449.8830620000001</v>
      </c>
      <c r="L89" s="46">
        <f t="shared" ref="L89:L94" si="108">I89*F89</f>
        <v>3383.0604779999999</v>
      </c>
      <c r="M89" s="46">
        <f t="shared" ref="M89:M94" si="109">L89+K89</f>
        <v>4832.9435400000002</v>
      </c>
    </row>
    <row r="90" spans="1:13" x14ac:dyDescent="0.2">
      <c r="A90" s="75" t="s">
        <v>305</v>
      </c>
      <c r="B90" s="136" t="s">
        <v>289</v>
      </c>
      <c r="C90" s="136" t="s">
        <v>247</v>
      </c>
      <c r="D90" s="136" t="s">
        <v>290</v>
      </c>
      <c r="E90" s="137" t="s">
        <v>278</v>
      </c>
      <c r="F90" s="137">
        <v>2</v>
      </c>
      <c r="G90" s="142">
        <v>93</v>
      </c>
      <c r="H90" s="46">
        <f t="shared" si="104"/>
        <v>36.055169999999997</v>
      </c>
      <c r="I90" s="46">
        <f t="shared" si="105"/>
        <v>84.12872999999999</v>
      </c>
      <c r="J90" s="46">
        <f t="shared" si="106"/>
        <v>120.18389999999999</v>
      </c>
      <c r="K90" s="46">
        <f t="shared" si="107"/>
        <v>72.110339999999994</v>
      </c>
      <c r="L90" s="46">
        <f t="shared" si="108"/>
        <v>168.25745999999998</v>
      </c>
      <c r="M90" s="46">
        <f t="shared" si="109"/>
        <v>240.36779999999999</v>
      </c>
    </row>
    <row r="91" spans="1:13" x14ac:dyDescent="0.2">
      <c r="A91" s="75" t="s">
        <v>306</v>
      </c>
      <c r="B91" s="136" t="s">
        <v>291</v>
      </c>
      <c r="C91" s="136" t="s">
        <v>247</v>
      </c>
      <c r="D91" s="136" t="s">
        <v>292</v>
      </c>
      <c r="E91" s="137" t="s">
        <v>278</v>
      </c>
      <c r="F91" s="137">
        <v>2</v>
      </c>
      <c r="G91" s="142">
        <v>82.54</v>
      </c>
      <c r="H91" s="46">
        <f t="shared" si="104"/>
        <v>31.999932600000001</v>
      </c>
      <c r="I91" s="46">
        <f t="shared" si="105"/>
        <v>74.666509399999995</v>
      </c>
      <c r="J91" s="46">
        <f t="shared" si="106"/>
        <v>106.666442</v>
      </c>
      <c r="K91" s="46">
        <f t="shared" si="107"/>
        <v>63.999865200000002</v>
      </c>
      <c r="L91" s="46">
        <f t="shared" si="108"/>
        <v>149.33301879999999</v>
      </c>
      <c r="M91" s="46">
        <f t="shared" si="109"/>
        <v>213.33288399999998</v>
      </c>
    </row>
    <row r="92" spans="1:13" ht="25.5" x14ac:dyDescent="0.2">
      <c r="A92" s="75" t="s">
        <v>307</v>
      </c>
      <c r="B92" s="136" t="s">
        <v>293</v>
      </c>
      <c r="C92" s="136" t="s">
        <v>19</v>
      </c>
      <c r="D92" s="136" t="s">
        <v>294</v>
      </c>
      <c r="E92" s="137" t="s">
        <v>278</v>
      </c>
      <c r="F92" s="137">
        <v>7</v>
      </c>
      <c r="G92" s="142">
        <v>82.53</v>
      </c>
      <c r="H92" s="46">
        <f t="shared" si="104"/>
        <v>31.996055699999999</v>
      </c>
      <c r="I92" s="46">
        <f t="shared" si="105"/>
        <v>74.657463300000003</v>
      </c>
      <c r="J92" s="46">
        <f t="shared" si="106"/>
        <v>106.653519</v>
      </c>
      <c r="K92" s="46">
        <f t="shared" si="107"/>
        <v>223.9723899</v>
      </c>
      <c r="L92" s="46">
        <f t="shared" si="108"/>
        <v>522.60224310000001</v>
      </c>
      <c r="M92" s="46">
        <f t="shared" si="109"/>
        <v>746.57463299999995</v>
      </c>
    </row>
    <row r="93" spans="1:13" ht="25.5" x14ac:dyDescent="0.2">
      <c r="A93" s="75" t="s">
        <v>308</v>
      </c>
      <c r="B93" s="136" t="s">
        <v>295</v>
      </c>
      <c r="C93" s="136" t="s">
        <v>19</v>
      </c>
      <c r="D93" s="136" t="s">
        <v>296</v>
      </c>
      <c r="E93" s="137" t="s">
        <v>278</v>
      </c>
      <c r="F93" s="137">
        <v>5</v>
      </c>
      <c r="G93" s="142">
        <v>54.2</v>
      </c>
      <c r="H93" s="46">
        <f t="shared" si="104"/>
        <v>21.012798</v>
      </c>
      <c r="I93" s="46">
        <f t="shared" si="105"/>
        <v>49.029861999999994</v>
      </c>
      <c r="J93" s="46">
        <f t="shared" si="106"/>
        <v>70.042659999999998</v>
      </c>
      <c r="K93" s="46">
        <f t="shared" si="107"/>
        <v>105.06399</v>
      </c>
      <c r="L93" s="46">
        <f t="shared" si="108"/>
        <v>245.14930999999996</v>
      </c>
      <c r="M93" s="46">
        <f t="shared" si="109"/>
        <v>350.21329999999995</v>
      </c>
    </row>
    <row r="94" spans="1:13" ht="25.5" x14ac:dyDescent="0.2">
      <c r="A94" s="75" t="s">
        <v>309</v>
      </c>
      <c r="B94" s="136" t="s">
        <v>297</v>
      </c>
      <c r="C94" s="136" t="s">
        <v>19</v>
      </c>
      <c r="D94" s="136" t="s">
        <v>298</v>
      </c>
      <c r="E94" s="137" t="s">
        <v>278</v>
      </c>
      <c r="F94" s="137">
        <v>7</v>
      </c>
      <c r="G94" s="142">
        <v>18.61</v>
      </c>
      <c r="H94" s="46">
        <f t="shared" si="104"/>
        <v>7.2149108999999996</v>
      </c>
      <c r="I94" s="46">
        <f t="shared" si="105"/>
        <v>16.834792099999998</v>
      </c>
      <c r="J94" s="46">
        <f t="shared" si="106"/>
        <v>24.049703000000001</v>
      </c>
      <c r="K94" s="46">
        <f t="shared" si="107"/>
        <v>50.504376299999997</v>
      </c>
      <c r="L94" s="46">
        <f t="shared" si="108"/>
        <v>117.84354469999998</v>
      </c>
      <c r="M94" s="46">
        <f t="shared" si="109"/>
        <v>168.34792099999999</v>
      </c>
    </row>
    <row r="95" spans="1:13" x14ac:dyDescent="0.2">
      <c r="A95" s="96" t="s">
        <v>343</v>
      </c>
      <c r="B95" s="97"/>
      <c r="C95" s="98"/>
      <c r="D95" s="97" t="s">
        <v>232</v>
      </c>
      <c r="E95" s="98"/>
      <c r="F95" s="100"/>
      <c r="G95" s="101"/>
      <c r="H95" s="101"/>
      <c r="I95" s="101"/>
      <c r="J95" s="101"/>
      <c r="K95" s="101"/>
      <c r="L95" s="101"/>
      <c r="M95" s="101">
        <f>SUM(M96:M115)</f>
        <v>38677.272546000007</v>
      </c>
    </row>
    <row r="96" spans="1:13" ht="25.5" x14ac:dyDescent="0.2">
      <c r="A96" s="122" t="s">
        <v>344</v>
      </c>
      <c r="B96" s="136" t="s">
        <v>310</v>
      </c>
      <c r="C96" s="136" t="s">
        <v>19</v>
      </c>
      <c r="D96" s="136" t="s">
        <v>311</v>
      </c>
      <c r="E96" s="143" t="s">
        <v>278</v>
      </c>
      <c r="F96" s="143">
        <v>4</v>
      </c>
      <c r="G96" s="144">
        <v>69.150000000000006</v>
      </c>
      <c r="H96" s="46">
        <f t="shared" ref="H96" si="110">J96*0.3</f>
        <v>26.808763500000001</v>
      </c>
      <c r="I96" s="46">
        <f t="shared" ref="I96" si="111">J96*0.7</f>
        <v>62.553781500000007</v>
      </c>
      <c r="J96" s="46">
        <f t="shared" ref="J96" si="112">($H$2+1)*G96</f>
        <v>89.362545000000011</v>
      </c>
      <c r="K96" s="46">
        <f t="shared" ref="K96" si="113">H96*F96</f>
        <v>107.23505400000001</v>
      </c>
      <c r="L96" s="46">
        <f t="shared" ref="L96" si="114">I96*F96</f>
        <v>250.21512600000003</v>
      </c>
      <c r="M96" s="46">
        <f t="shared" ref="M96" si="115">L96+K96</f>
        <v>357.45018000000005</v>
      </c>
    </row>
    <row r="97" spans="1:13" ht="25.5" x14ac:dyDescent="0.2">
      <c r="A97" s="122" t="s">
        <v>345</v>
      </c>
      <c r="B97" s="136" t="s">
        <v>312</v>
      </c>
      <c r="C97" s="136" t="s">
        <v>19</v>
      </c>
      <c r="D97" s="136" t="s">
        <v>313</v>
      </c>
      <c r="E97" s="143" t="s">
        <v>278</v>
      </c>
      <c r="F97" s="143">
        <v>2</v>
      </c>
      <c r="G97" s="144">
        <v>11.71</v>
      </c>
      <c r="H97" s="46">
        <f t="shared" ref="H97:H115" si="116">J97*0.3</f>
        <v>4.5398499000000001</v>
      </c>
      <c r="I97" s="46">
        <f t="shared" ref="I97:I115" si="117">J97*0.7</f>
        <v>10.5929831</v>
      </c>
      <c r="J97" s="46">
        <f t="shared" ref="J97:J115" si="118">($H$2+1)*G97</f>
        <v>15.132833000000002</v>
      </c>
      <c r="K97" s="46">
        <f t="shared" ref="K97:K115" si="119">H97*F97</f>
        <v>9.0796998000000002</v>
      </c>
      <c r="L97" s="46">
        <f t="shared" ref="L97:L115" si="120">I97*F97</f>
        <v>21.185966199999999</v>
      </c>
      <c r="M97" s="46">
        <f t="shared" ref="M97:M115" si="121">L97+K97</f>
        <v>30.265666</v>
      </c>
    </row>
    <row r="98" spans="1:13" ht="25.5" x14ac:dyDescent="0.2">
      <c r="A98" s="122" t="s">
        <v>346</v>
      </c>
      <c r="B98" s="136" t="s">
        <v>314</v>
      </c>
      <c r="C98" s="136" t="s">
        <v>19</v>
      </c>
      <c r="D98" s="136" t="s">
        <v>315</v>
      </c>
      <c r="E98" s="143" t="s">
        <v>278</v>
      </c>
      <c r="F98" s="143">
        <v>2</v>
      </c>
      <c r="G98" s="144">
        <v>75.66</v>
      </c>
      <c r="H98" s="46">
        <f t="shared" si="116"/>
        <v>29.332625399999998</v>
      </c>
      <c r="I98" s="46">
        <f t="shared" si="117"/>
        <v>68.44279259999999</v>
      </c>
      <c r="J98" s="46">
        <f t="shared" si="118"/>
        <v>97.775418000000002</v>
      </c>
      <c r="K98" s="46">
        <f t="shared" si="119"/>
        <v>58.665250799999995</v>
      </c>
      <c r="L98" s="46">
        <f t="shared" si="120"/>
        <v>136.88558519999998</v>
      </c>
      <c r="M98" s="46">
        <f t="shared" si="121"/>
        <v>195.55083599999998</v>
      </c>
    </row>
    <row r="99" spans="1:13" x14ac:dyDescent="0.2">
      <c r="A99" s="122" t="s">
        <v>347</v>
      </c>
      <c r="B99" s="136" t="s">
        <v>316</v>
      </c>
      <c r="C99" s="136" t="s">
        <v>247</v>
      </c>
      <c r="D99" s="136" t="s">
        <v>317</v>
      </c>
      <c r="E99" s="143" t="s">
        <v>278</v>
      </c>
      <c r="F99" s="143">
        <v>15</v>
      </c>
      <c r="G99" s="144">
        <v>276.89</v>
      </c>
      <c r="H99" s="46">
        <f t="shared" si="116"/>
        <v>107.3474841</v>
      </c>
      <c r="I99" s="46">
        <f t="shared" si="117"/>
        <v>250.47746289999998</v>
      </c>
      <c r="J99" s="46">
        <f t="shared" si="118"/>
        <v>357.82494700000001</v>
      </c>
      <c r="K99" s="46">
        <f t="shared" si="119"/>
        <v>1610.2122615000001</v>
      </c>
      <c r="L99" s="46">
        <f t="shared" si="120"/>
        <v>3757.1619434999998</v>
      </c>
      <c r="M99" s="46">
        <f t="shared" si="121"/>
        <v>5367.3742050000001</v>
      </c>
    </row>
    <row r="100" spans="1:13" x14ac:dyDescent="0.2">
      <c r="A100" s="122" t="s">
        <v>348</v>
      </c>
      <c r="B100" s="136" t="s">
        <v>318</v>
      </c>
      <c r="C100" s="136" t="s">
        <v>247</v>
      </c>
      <c r="D100" s="136" t="s">
        <v>319</v>
      </c>
      <c r="E100" s="143" t="s">
        <v>278</v>
      </c>
      <c r="F100" s="143">
        <v>4</v>
      </c>
      <c r="G100" s="144">
        <v>147.79</v>
      </c>
      <c r="H100" s="46">
        <f t="shared" si="116"/>
        <v>57.296705099999997</v>
      </c>
      <c r="I100" s="46">
        <f t="shared" si="117"/>
        <v>133.69231189999999</v>
      </c>
      <c r="J100" s="46">
        <f t="shared" si="118"/>
        <v>190.98901699999999</v>
      </c>
      <c r="K100" s="46">
        <f t="shared" si="119"/>
        <v>229.18682039999999</v>
      </c>
      <c r="L100" s="46">
        <f t="shared" si="120"/>
        <v>534.76924759999997</v>
      </c>
      <c r="M100" s="46">
        <f t="shared" si="121"/>
        <v>763.95606799999996</v>
      </c>
    </row>
    <row r="101" spans="1:13" ht="25.5" x14ac:dyDescent="0.2">
      <c r="A101" s="122" t="s">
        <v>349</v>
      </c>
      <c r="B101" s="136" t="s">
        <v>320</v>
      </c>
      <c r="C101" s="136" t="s">
        <v>19</v>
      </c>
      <c r="D101" s="136" t="s">
        <v>321</v>
      </c>
      <c r="E101" s="143" t="s">
        <v>278</v>
      </c>
      <c r="F101" s="143">
        <v>1</v>
      </c>
      <c r="G101" s="144">
        <v>69.150000000000006</v>
      </c>
      <c r="H101" s="46">
        <f t="shared" si="116"/>
        <v>26.808763500000001</v>
      </c>
      <c r="I101" s="46">
        <f t="shared" si="117"/>
        <v>62.553781500000007</v>
      </c>
      <c r="J101" s="46">
        <f t="shared" si="118"/>
        <v>89.362545000000011</v>
      </c>
      <c r="K101" s="46">
        <f t="shared" si="119"/>
        <v>26.808763500000001</v>
      </c>
      <c r="L101" s="46">
        <f t="shared" si="120"/>
        <v>62.553781500000007</v>
      </c>
      <c r="M101" s="46">
        <f t="shared" si="121"/>
        <v>89.362545000000011</v>
      </c>
    </row>
    <row r="102" spans="1:13" x14ac:dyDescent="0.2">
      <c r="A102" s="122" t="s">
        <v>350</v>
      </c>
      <c r="B102" s="136" t="s">
        <v>322</v>
      </c>
      <c r="C102" s="136" t="s">
        <v>247</v>
      </c>
      <c r="D102" s="136" t="s">
        <v>323</v>
      </c>
      <c r="E102" s="143" t="s">
        <v>278</v>
      </c>
      <c r="F102" s="143">
        <v>3</v>
      </c>
      <c r="G102" s="144">
        <v>753.77</v>
      </c>
      <c r="H102" s="46">
        <f t="shared" si="116"/>
        <v>292.22909129999999</v>
      </c>
      <c r="I102" s="46">
        <f t="shared" si="117"/>
        <v>681.86787969999989</v>
      </c>
      <c r="J102" s="46">
        <f t="shared" si="118"/>
        <v>974.09697099999994</v>
      </c>
      <c r="K102" s="46">
        <f t="shared" si="119"/>
        <v>876.68727390000004</v>
      </c>
      <c r="L102" s="46">
        <f t="shared" si="120"/>
        <v>2045.6036390999998</v>
      </c>
      <c r="M102" s="46">
        <f t="shared" si="121"/>
        <v>2922.2909129999998</v>
      </c>
    </row>
    <row r="103" spans="1:13" x14ac:dyDescent="0.2">
      <c r="A103" s="122" t="s">
        <v>351</v>
      </c>
      <c r="B103" s="109" t="s">
        <v>441</v>
      </c>
      <c r="C103" s="109" t="s">
        <v>209</v>
      </c>
      <c r="D103" s="136" t="s">
        <v>324</v>
      </c>
      <c r="E103" s="143" t="s">
        <v>278</v>
      </c>
      <c r="F103" s="143">
        <v>1</v>
      </c>
      <c r="G103" s="144">
        <v>1636.93</v>
      </c>
      <c r="H103" s="46">
        <f t="shared" si="116"/>
        <v>634.62139170000012</v>
      </c>
      <c r="I103" s="46">
        <f t="shared" si="117"/>
        <v>1480.7832473000001</v>
      </c>
      <c r="J103" s="46">
        <f t="shared" si="118"/>
        <v>2115.4046390000003</v>
      </c>
      <c r="K103" s="46">
        <f t="shared" si="119"/>
        <v>634.62139170000012</v>
      </c>
      <c r="L103" s="46">
        <f t="shared" si="120"/>
        <v>1480.7832473000001</v>
      </c>
      <c r="M103" s="46">
        <f t="shared" si="121"/>
        <v>2115.4046390000003</v>
      </c>
    </row>
    <row r="104" spans="1:13" ht="25.5" x14ac:dyDescent="0.2">
      <c r="A104" s="122" t="s">
        <v>352</v>
      </c>
      <c r="B104" s="136" t="s">
        <v>325</v>
      </c>
      <c r="C104" s="136" t="s">
        <v>19</v>
      </c>
      <c r="D104" s="136" t="s">
        <v>326</v>
      </c>
      <c r="E104" s="143" t="s">
        <v>278</v>
      </c>
      <c r="F104" s="143">
        <v>1</v>
      </c>
      <c r="G104" s="144">
        <v>976.4</v>
      </c>
      <c r="H104" s="46">
        <f t="shared" si="116"/>
        <v>378.54051599999997</v>
      </c>
      <c r="I104" s="46">
        <f t="shared" si="117"/>
        <v>883.26120399999991</v>
      </c>
      <c r="J104" s="46">
        <f t="shared" si="118"/>
        <v>1261.8017199999999</v>
      </c>
      <c r="K104" s="46">
        <f t="shared" si="119"/>
        <v>378.54051599999997</v>
      </c>
      <c r="L104" s="46">
        <f t="shared" si="120"/>
        <v>883.26120399999991</v>
      </c>
      <c r="M104" s="46">
        <f t="shared" si="121"/>
        <v>1261.8017199999999</v>
      </c>
    </row>
    <row r="105" spans="1:13" ht="25.5" x14ac:dyDescent="0.2">
      <c r="A105" s="122" t="s">
        <v>353</v>
      </c>
      <c r="B105" s="109" t="s">
        <v>442</v>
      </c>
      <c r="C105" s="109" t="s">
        <v>209</v>
      </c>
      <c r="D105" s="136" t="s">
        <v>327</v>
      </c>
      <c r="E105" s="143" t="s">
        <v>278</v>
      </c>
      <c r="F105" s="143">
        <v>1</v>
      </c>
      <c r="G105" s="144">
        <v>3176.6</v>
      </c>
      <c r="H105" s="46">
        <f t="shared" si="116"/>
        <v>1231.5360539999999</v>
      </c>
      <c r="I105" s="46">
        <f t="shared" si="117"/>
        <v>2873.5841259999997</v>
      </c>
      <c r="J105" s="46">
        <f t="shared" si="118"/>
        <v>4105.1201799999999</v>
      </c>
      <c r="K105" s="46">
        <f t="shared" si="119"/>
        <v>1231.5360539999999</v>
      </c>
      <c r="L105" s="46">
        <f t="shared" si="120"/>
        <v>2873.5841259999997</v>
      </c>
      <c r="M105" s="46">
        <f t="shared" si="121"/>
        <v>4105.1201799999999</v>
      </c>
    </row>
    <row r="106" spans="1:13" ht="25.5" x14ac:dyDescent="0.2">
      <c r="A106" s="122" t="s">
        <v>354</v>
      </c>
      <c r="B106" s="109" t="s">
        <v>443</v>
      </c>
      <c r="C106" s="109" t="s">
        <v>209</v>
      </c>
      <c r="D106" s="136" t="s">
        <v>328</v>
      </c>
      <c r="E106" s="143" t="s">
        <v>278</v>
      </c>
      <c r="F106" s="143">
        <v>4</v>
      </c>
      <c r="G106" s="144">
        <v>361.09</v>
      </c>
      <c r="H106" s="46">
        <f t="shared" si="116"/>
        <v>139.9909821</v>
      </c>
      <c r="I106" s="46">
        <f t="shared" si="117"/>
        <v>326.64562489999997</v>
      </c>
      <c r="J106" s="46">
        <f t="shared" si="118"/>
        <v>466.63660699999997</v>
      </c>
      <c r="K106" s="46">
        <f t="shared" si="119"/>
        <v>559.96392839999999</v>
      </c>
      <c r="L106" s="46">
        <f t="shared" si="120"/>
        <v>1306.5824995999999</v>
      </c>
      <c r="M106" s="46">
        <f t="shared" si="121"/>
        <v>1866.5464279999999</v>
      </c>
    </row>
    <row r="107" spans="1:13" x14ac:dyDescent="0.2">
      <c r="A107" s="122" t="s">
        <v>355</v>
      </c>
      <c r="B107" s="109" t="s">
        <v>444</v>
      </c>
      <c r="C107" s="109" t="s">
        <v>209</v>
      </c>
      <c r="D107" s="136" t="s">
        <v>329</v>
      </c>
      <c r="E107" s="143" t="s">
        <v>278</v>
      </c>
      <c r="F107" s="143">
        <v>2</v>
      </c>
      <c r="G107" s="144">
        <v>415.18</v>
      </c>
      <c r="H107" s="46">
        <f t="shared" si="116"/>
        <v>160.96113419999998</v>
      </c>
      <c r="I107" s="46">
        <f t="shared" si="117"/>
        <v>375.57597979999997</v>
      </c>
      <c r="J107" s="46">
        <f t="shared" si="118"/>
        <v>536.53711399999997</v>
      </c>
      <c r="K107" s="46">
        <f t="shared" si="119"/>
        <v>321.92226839999995</v>
      </c>
      <c r="L107" s="46">
        <f t="shared" si="120"/>
        <v>751.15195959999994</v>
      </c>
      <c r="M107" s="46">
        <f t="shared" si="121"/>
        <v>1073.0742279999999</v>
      </c>
    </row>
    <row r="108" spans="1:13" x14ac:dyDescent="0.2">
      <c r="A108" s="122" t="s">
        <v>356</v>
      </c>
      <c r="B108" s="109" t="s">
        <v>445</v>
      </c>
      <c r="C108" s="109" t="s">
        <v>209</v>
      </c>
      <c r="D108" s="136" t="s">
        <v>330</v>
      </c>
      <c r="E108" s="143" t="s">
        <v>278</v>
      </c>
      <c r="F108" s="143">
        <v>6</v>
      </c>
      <c r="G108" s="144">
        <v>404.66</v>
      </c>
      <c r="H108" s="46">
        <f t="shared" si="116"/>
        <v>156.8826354</v>
      </c>
      <c r="I108" s="46">
        <f t="shared" si="117"/>
        <v>366.05948260000002</v>
      </c>
      <c r="J108" s="46">
        <f t="shared" si="118"/>
        <v>522.94211800000005</v>
      </c>
      <c r="K108" s="46">
        <f t="shared" si="119"/>
        <v>941.29581239999993</v>
      </c>
      <c r="L108" s="46">
        <f t="shared" si="120"/>
        <v>2196.3568955999999</v>
      </c>
      <c r="M108" s="46">
        <f t="shared" si="121"/>
        <v>3137.6527079999996</v>
      </c>
    </row>
    <row r="109" spans="1:13" x14ac:dyDescent="0.2">
      <c r="A109" s="122" t="s">
        <v>357</v>
      </c>
      <c r="B109" s="109" t="s">
        <v>446</v>
      </c>
      <c r="C109" s="109" t="s">
        <v>209</v>
      </c>
      <c r="D109" s="136" t="s">
        <v>331</v>
      </c>
      <c r="E109" s="143" t="s">
        <v>278</v>
      </c>
      <c r="F109" s="143">
        <v>6</v>
      </c>
      <c r="G109" s="144">
        <v>291.43</v>
      </c>
      <c r="H109" s="46">
        <f t="shared" si="116"/>
        <v>112.98449670000001</v>
      </c>
      <c r="I109" s="46">
        <f t="shared" si="117"/>
        <v>263.63049230000001</v>
      </c>
      <c r="J109" s="46">
        <f t="shared" si="118"/>
        <v>376.61498900000004</v>
      </c>
      <c r="K109" s="46">
        <f t="shared" si="119"/>
        <v>677.90698020000002</v>
      </c>
      <c r="L109" s="46">
        <f t="shared" si="120"/>
        <v>1581.7829538000001</v>
      </c>
      <c r="M109" s="46">
        <f t="shared" si="121"/>
        <v>2259.689934</v>
      </c>
    </row>
    <row r="110" spans="1:13" x14ac:dyDescent="0.2">
      <c r="A110" s="122" t="s">
        <v>358</v>
      </c>
      <c r="B110" s="109" t="s">
        <v>447</v>
      </c>
      <c r="C110" s="109" t="s">
        <v>209</v>
      </c>
      <c r="D110" s="136" t="s">
        <v>332</v>
      </c>
      <c r="E110" s="143" t="s">
        <v>278</v>
      </c>
      <c r="F110" s="143">
        <v>1</v>
      </c>
      <c r="G110" s="144">
        <v>7723.6</v>
      </c>
      <c r="H110" s="46">
        <f t="shared" si="116"/>
        <v>2994.3624840000002</v>
      </c>
      <c r="I110" s="46">
        <f t="shared" si="117"/>
        <v>6986.8457960000005</v>
      </c>
      <c r="J110" s="46">
        <f t="shared" si="118"/>
        <v>9981.2082800000007</v>
      </c>
      <c r="K110" s="46">
        <f t="shared" si="119"/>
        <v>2994.3624840000002</v>
      </c>
      <c r="L110" s="46">
        <f t="shared" si="120"/>
        <v>6986.8457960000005</v>
      </c>
      <c r="M110" s="46">
        <f t="shared" si="121"/>
        <v>9981.2082800000007</v>
      </c>
    </row>
    <row r="111" spans="1:13" ht="38.25" x14ac:dyDescent="0.2">
      <c r="A111" s="122" t="s">
        <v>359</v>
      </c>
      <c r="B111" s="136" t="s">
        <v>333</v>
      </c>
      <c r="C111" s="136" t="s">
        <v>19</v>
      </c>
      <c r="D111" s="136" t="s">
        <v>334</v>
      </c>
      <c r="E111" s="143" t="s">
        <v>95</v>
      </c>
      <c r="F111" s="143">
        <v>50</v>
      </c>
      <c r="G111" s="144">
        <v>5.55</v>
      </c>
      <c r="H111" s="46">
        <f t="shared" si="116"/>
        <v>2.1516794999999997</v>
      </c>
      <c r="I111" s="46">
        <f t="shared" si="117"/>
        <v>5.0205854999999993</v>
      </c>
      <c r="J111" s="46">
        <f t="shared" si="118"/>
        <v>7.1722649999999994</v>
      </c>
      <c r="K111" s="46">
        <f t="shared" si="119"/>
        <v>107.58397499999998</v>
      </c>
      <c r="L111" s="46">
        <f t="shared" si="120"/>
        <v>251.02927499999996</v>
      </c>
      <c r="M111" s="46">
        <f t="shared" si="121"/>
        <v>358.61324999999994</v>
      </c>
    </row>
    <row r="112" spans="1:13" ht="38.25" x14ac:dyDescent="0.2">
      <c r="A112" s="122" t="s">
        <v>360</v>
      </c>
      <c r="B112" s="136" t="s">
        <v>335</v>
      </c>
      <c r="C112" s="136" t="s">
        <v>19</v>
      </c>
      <c r="D112" s="136" t="s">
        <v>336</v>
      </c>
      <c r="E112" s="143" t="s">
        <v>95</v>
      </c>
      <c r="F112" s="143">
        <v>20</v>
      </c>
      <c r="G112" s="144">
        <v>8.1300000000000008</v>
      </c>
      <c r="H112" s="46">
        <f t="shared" si="116"/>
        <v>3.1519197000000005</v>
      </c>
      <c r="I112" s="46">
        <f t="shared" si="117"/>
        <v>7.3544793000000004</v>
      </c>
      <c r="J112" s="46">
        <f t="shared" si="118"/>
        <v>10.506399000000002</v>
      </c>
      <c r="K112" s="46">
        <f t="shared" si="119"/>
        <v>63.038394000000011</v>
      </c>
      <c r="L112" s="46">
        <f t="shared" si="120"/>
        <v>147.089586</v>
      </c>
      <c r="M112" s="46">
        <f t="shared" si="121"/>
        <v>210.12798000000001</v>
      </c>
    </row>
    <row r="113" spans="1:13" x14ac:dyDescent="0.2">
      <c r="A113" s="122" t="s">
        <v>361</v>
      </c>
      <c r="B113" s="109" t="s">
        <v>448</v>
      </c>
      <c r="C113" s="109" t="s">
        <v>209</v>
      </c>
      <c r="D113" s="136" t="s">
        <v>337</v>
      </c>
      <c r="E113" s="143" t="s">
        <v>278</v>
      </c>
      <c r="F113" s="143">
        <v>1</v>
      </c>
      <c r="G113" s="144">
        <v>303.56</v>
      </c>
      <c r="H113" s="46">
        <f t="shared" si="116"/>
        <v>117.6871764</v>
      </c>
      <c r="I113" s="46">
        <f t="shared" si="117"/>
        <v>274.60341160000002</v>
      </c>
      <c r="J113" s="46">
        <f t="shared" si="118"/>
        <v>392.29058800000001</v>
      </c>
      <c r="K113" s="46">
        <f t="shared" si="119"/>
        <v>117.6871764</v>
      </c>
      <c r="L113" s="46">
        <f t="shared" si="120"/>
        <v>274.60341160000002</v>
      </c>
      <c r="M113" s="46">
        <f t="shared" si="121"/>
        <v>392.29058800000001</v>
      </c>
    </row>
    <row r="114" spans="1:13" ht="25.5" x14ac:dyDescent="0.2">
      <c r="A114" s="122" t="s">
        <v>362</v>
      </c>
      <c r="B114" s="109" t="s">
        <v>449</v>
      </c>
      <c r="C114" s="109" t="s">
        <v>209</v>
      </c>
      <c r="D114" s="136" t="s">
        <v>338</v>
      </c>
      <c r="E114" s="143" t="s">
        <v>278</v>
      </c>
      <c r="F114" s="143">
        <v>1</v>
      </c>
      <c r="G114" s="144">
        <v>1273.8599999999999</v>
      </c>
      <c r="H114" s="46">
        <f t="shared" si="116"/>
        <v>493.8627833999999</v>
      </c>
      <c r="I114" s="46">
        <f t="shared" si="117"/>
        <v>1152.3464945999997</v>
      </c>
      <c r="J114" s="46">
        <f t="shared" si="118"/>
        <v>1646.2092779999998</v>
      </c>
      <c r="K114" s="46">
        <f t="shared" si="119"/>
        <v>493.8627833999999</v>
      </c>
      <c r="L114" s="46">
        <f t="shared" si="120"/>
        <v>1152.3464945999997</v>
      </c>
      <c r="M114" s="46">
        <f t="shared" si="121"/>
        <v>1646.2092779999996</v>
      </c>
    </row>
    <row r="115" spans="1:13" ht="38.25" x14ac:dyDescent="0.2">
      <c r="A115" s="122" t="s">
        <v>363</v>
      </c>
      <c r="B115" s="136" t="s">
        <v>339</v>
      </c>
      <c r="C115" s="136" t="s">
        <v>19</v>
      </c>
      <c r="D115" s="136" t="s">
        <v>340</v>
      </c>
      <c r="E115" s="143" t="s">
        <v>95</v>
      </c>
      <c r="F115" s="143">
        <v>10</v>
      </c>
      <c r="G115" s="144">
        <v>42.04</v>
      </c>
      <c r="H115" s="46">
        <f t="shared" si="116"/>
        <v>16.298487599999998</v>
      </c>
      <c r="I115" s="46">
        <f t="shared" si="117"/>
        <v>38.029804399999996</v>
      </c>
      <c r="J115" s="46">
        <f t="shared" si="118"/>
        <v>54.328291999999998</v>
      </c>
      <c r="K115" s="46">
        <f t="shared" si="119"/>
        <v>162.98487599999999</v>
      </c>
      <c r="L115" s="46">
        <f t="shared" si="120"/>
        <v>380.29804399999995</v>
      </c>
      <c r="M115" s="46">
        <f t="shared" si="121"/>
        <v>543.28291999999988</v>
      </c>
    </row>
    <row r="116" spans="1:13" x14ac:dyDescent="0.2">
      <c r="A116" s="96" t="s">
        <v>364</v>
      </c>
      <c r="B116" s="97"/>
      <c r="C116" s="98"/>
      <c r="D116" s="97" t="s">
        <v>233</v>
      </c>
      <c r="E116" s="98"/>
      <c r="F116" s="100"/>
      <c r="G116" s="101"/>
      <c r="H116" s="101"/>
      <c r="I116" s="101"/>
      <c r="J116" s="101"/>
      <c r="K116" s="101"/>
      <c r="L116" s="101"/>
      <c r="M116" s="101">
        <f>SUM(M117:M119)</f>
        <v>4069.7240830000001</v>
      </c>
    </row>
    <row r="117" spans="1:13" ht="25.5" x14ac:dyDescent="0.2">
      <c r="A117" s="122" t="s">
        <v>365</v>
      </c>
      <c r="B117" s="109" t="s">
        <v>450</v>
      </c>
      <c r="C117" s="109" t="s">
        <v>209</v>
      </c>
      <c r="D117" s="136" t="s">
        <v>341</v>
      </c>
      <c r="E117" s="137" t="s">
        <v>278</v>
      </c>
      <c r="F117" s="141">
        <v>4</v>
      </c>
      <c r="G117" s="142">
        <v>562.46</v>
      </c>
      <c r="H117" s="46">
        <f t="shared" ref="H117" si="122">J117*0.3</f>
        <v>218.0601174</v>
      </c>
      <c r="I117" s="46">
        <f t="shared" ref="I117" si="123">J117*0.7</f>
        <v>508.80694060000002</v>
      </c>
      <c r="J117" s="46">
        <f t="shared" ref="J117" si="124">($H$2+1)*G117</f>
        <v>726.86705800000004</v>
      </c>
      <c r="K117" s="46">
        <f t="shared" ref="K117" si="125">H117*F117</f>
        <v>872.24046959999998</v>
      </c>
      <c r="L117" s="46">
        <f t="shared" ref="L117" si="126">I117*F117</f>
        <v>2035.2277624000001</v>
      </c>
      <c r="M117" s="46">
        <f t="shared" ref="M117" si="127">L117+K117</f>
        <v>2907.4682320000002</v>
      </c>
    </row>
    <row r="118" spans="1:13" ht="38.25" x14ac:dyDescent="0.2">
      <c r="A118" s="122" t="s">
        <v>366</v>
      </c>
      <c r="B118" s="136" t="s">
        <v>333</v>
      </c>
      <c r="C118" s="136" t="s">
        <v>19</v>
      </c>
      <c r="D118" s="136" t="s">
        <v>334</v>
      </c>
      <c r="E118" s="137" t="s">
        <v>95</v>
      </c>
      <c r="F118" s="141">
        <v>20</v>
      </c>
      <c r="G118" s="142">
        <v>5.55</v>
      </c>
      <c r="H118" s="46">
        <f t="shared" ref="H118:H119" si="128">J118*0.3</f>
        <v>2.1516794999999997</v>
      </c>
      <c r="I118" s="46">
        <f t="shared" ref="I118:I119" si="129">J118*0.7</f>
        <v>5.0205854999999993</v>
      </c>
      <c r="J118" s="46">
        <f t="shared" ref="J118:J119" si="130">($H$2+1)*G118</f>
        <v>7.1722649999999994</v>
      </c>
      <c r="K118" s="46">
        <f t="shared" ref="K118:K119" si="131">H118*F118</f>
        <v>43.033589999999997</v>
      </c>
      <c r="L118" s="46">
        <f t="shared" ref="L118:L119" si="132">I118*F118</f>
        <v>100.41170999999999</v>
      </c>
      <c r="M118" s="46">
        <f t="shared" ref="M118:M119" si="133">L118+K118</f>
        <v>143.44529999999997</v>
      </c>
    </row>
    <row r="119" spans="1:13" ht="25.5" x14ac:dyDescent="0.2">
      <c r="A119" s="122" t="s">
        <v>367</v>
      </c>
      <c r="B119" s="109" t="s">
        <v>451</v>
      </c>
      <c r="C119" s="109" t="s">
        <v>209</v>
      </c>
      <c r="D119" s="136" t="s">
        <v>342</v>
      </c>
      <c r="E119" s="137" t="s">
        <v>278</v>
      </c>
      <c r="F119" s="141">
        <v>1</v>
      </c>
      <c r="G119" s="142">
        <v>788.37</v>
      </c>
      <c r="H119" s="46">
        <f t="shared" si="128"/>
        <v>305.64316530000002</v>
      </c>
      <c r="I119" s="46">
        <f t="shared" si="129"/>
        <v>713.16738569999995</v>
      </c>
      <c r="J119" s="46">
        <f t="shared" si="130"/>
        <v>1018.810551</v>
      </c>
      <c r="K119" s="46">
        <f t="shared" si="131"/>
        <v>305.64316530000002</v>
      </c>
      <c r="L119" s="46">
        <f t="shared" si="132"/>
        <v>713.16738569999995</v>
      </c>
      <c r="M119" s="46">
        <f t="shared" si="133"/>
        <v>1018.810551</v>
      </c>
    </row>
    <row r="120" spans="1:13" x14ac:dyDescent="0.2">
      <c r="A120" s="96" t="s">
        <v>368</v>
      </c>
      <c r="B120" s="97"/>
      <c r="C120" s="98"/>
      <c r="D120" s="97" t="s">
        <v>234</v>
      </c>
      <c r="E120" s="98"/>
      <c r="F120" s="100"/>
      <c r="G120" s="101"/>
      <c r="H120" s="101"/>
      <c r="I120" s="101"/>
      <c r="J120" s="101"/>
      <c r="K120" s="101"/>
      <c r="L120" s="101"/>
      <c r="M120" s="101">
        <f>SUM(M121:M128)</f>
        <v>4488.3517449999999</v>
      </c>
    </row>
    <row r="121" spans="1:13" ht="38.25" x14ac:dyDescent="0.2">
      <c r="A121" s="46" t="s">
        <v>382</v>
      </c>
      <c r="B121" s="136" t="s">
        <v>369</v>
      </c>
      <c r="C121" s="136" t="s">
        <v>19</v>
      </c>
      <c r="D121" s="136" t="s">
        <v>370</v>
      </c>
      <c r="E121" s="137" t="s">
        <v>278</v>
      </c>
      <c r="F121" s="141">
        <v>2</v>
      </c>
      <c r="G121" s="142">
        <v>657.93</v>
      </c>
      <c r="H121" s="46">
        <f t="shared" ref="H121" si="134">J121*0.3</f>
        <v>255.07288169999998</v>
      </c>
      <c r="I121" s="46">
        <f t="shared" ref="I121" si="135">J121*0.7</f>
        <v>595.17005729999994</v>
      </c>
      <c r="J121" s="46">
        <f t="shared" ref="J121" si="136">($H$2+1)*G121</f>
        <v>850.24293899999998</v>
      </c>
      <c r="K121" s="46">
        <f t="shared" ref="K121" si="137">H121*F121</f>
        <v>510.14576339999996</v>
      </c>
      <c r="L121" s="46">
        <f t="shared" ref="L121" si="138">I121*F121</f>
        <v>1190.3401145999999</v>
      </c>
      <c r="M121" s="46">
        <f t="shared" ref="M121" si="139">L121+K121</f>
        <v>1700.485878</v>
      </c>
    </row>
    <row r="122" spans="1:13" ht="25.5" x14ac:dyDescent="0.2">
      <c r="A122" s="46" t="s">
        <v>383</v>
      </c>
      <c r="B122" s="136" t="s">
        <v>371</v>
      </c>
      <c r="C122" s="136" t="s">
        <v>19</v>
      </c>
      <c r="D122" s="136" t="s">
        <v>372</v>
      </c>
      <c r="E122" s="137" t="s">
        <v>278</v>
      </c>
      <c r="F122" s="141">
        <v>2</v>
      </c>
      <c r="G122" s="142">
        <v>329.09</v>
      </c>
      <c r="H122" s="46">
        <f t="shared" ref="H122:H128" si="140">J122*0.3</f>
        <v>127.58490209999998</v>
      </c>
      <c r="I122" s="46">
        <f t="shared" ref="I122:I128" si="141">J122*0.7</f>
        <v>297.69810489999992</v>
      </c>
      <c r="J122" s="46">
        <f t="shared" ref="J122:J128" si="142">($H$2+1)*G122</f>
        <v>425.28300699999994</v>
      </c>
      <c r="K122" s="46">
        <f t="shared" ref="K122:K128" si="143">H122*F122</f>
        <v>255.16980419999996</v>
      </c>
      <c r="L122" s="46">
        <f t="shared" ref="L122:L128" si="144">I122*F122</f>
        <v>595.39620979999984</v>
      </c>
      <c r="M122" s="46">
        <f t="shared" ref="M122:M128" si="145">L122+K122</f>
        <v>850.56601399999977</v>
      </c>
    </row>
    <row r="123" spans="1:13" x14ac:dyDescent="0.2">
      <c r="A123" s="46" t="s">
        <v>384</v>
      </c>
      <c r="B123" s="136" t="s">
        <v>373</v>
      </c>
      <c r="C123" s="136" t="s">
        <v>247</v>
      </c>
      <c r="D123" s="136" t="s">
        <v>374</v>
      </c>
      <c r="E123" s="137" t="s">
        <v>278</v>
      </c>
      <c r="F123" s="141">
        <v>1</v>
      </c>
      <c r="G123" s="142">
        <v>363.13</v>
      </c>
      <c r="H123" s="46">
        <f t="shared" si="140"/>
        <v>140.78186969999999</v>
      </c>
      <c r="I123" s="46">
        <f t="shared" si="141"/>
        <v>328.49102929999998</v>
      </c>
      <c r="J123" s="46">
        <f t="shared" si="142"/>
        <v>469.272899</v>
      </c>
      <c r="K123" s="46">
        <f t="shared" si="143"/>
        <v>140.78186969999999</v>
      </c>
      <c r="L123" s="46">
        <f t="shared" si="144"/>
        <v>328.49102929999998</v>
      </c>
      <c r="M123" s="46">
        <f t="shared" si="145"/>
        <v>469.27289899999994</v>
      </c>
    </row>
    <row r="124" spans="1:13" ht="38.25" x14ac:dyDescent="0.2">
      <c r="A124" s="46" t="s">
        <v>385</v>
      </c>
      <c r="B124" s="136" t="s">
        <v>375</v>
      </c>
      <c r="C124" s="136" t="s">
        <v>19</v>
      </c>
      <c r="D124" s="136" t="s">
        <v>376</v>
      </c>
      <c r="E124" s="137" t="s">
        <v>278</v>
      </c>
      <c r="F124" s="141">
        <v>1</v>
      </c>
      <c r="G124" s="142">
        <v>62.33</v>
      </c>
      <c r="H124" s="46">
        <f t="shared" si="140"/>
        <v>24.164717700000001</v>
      </c>
      <c r="I124" s="46">
        <f t="shared" si="141"/>
        <v>56.384341299999996</v>
      </c>
      <c r="J124" s="46">
        <f t="shared" si="142"/>
        <v>80.549059</v>
      </c>
      <c r="K124" s="46">
        <f t="shared" si="143"/>
        <v>24.164717700000001</v>
      </c>
      <c r="L124" s="46">
        <f t="shared" si="144"/>
        <v>56.384341299999996</v>
      </c>
      <c r="M124" s="46">
        <f t="shared" si="145"/>
        <v>80.549059</v>
      </c>
    </row>
    <row r="125" spans="1:13" x14ac:dyDescent="0.2">
      <c r="A125" s="46" t="s">
        <v>386</v>
      </c>
      <c r="B125" s="109" t="s">
        <v>452</v>
      </c>
      <c r="C125" s="109" t="s">
        <v>209</v>
      </c>
      <c r="D125" s="136" t="s">
        <v>377</v>
      </c>
      <c r="E125" s="137" t="s">
        <v>278</v>
      </c>
      <c r="F125" s="141">
        <v>3</v>
      </c>
      <c r="G125" s="142">
        <v>32.270000000000003</v>
      </c>
      <c r="H125" s="46">
        <f t="shared" si="140"/>
        <v>12.510756300000001</v>
      </c>
      <c r="I125" s="46">
        <f t="shared" si="141"/>
        <v>29.1917647</v>
      </c>
      <c r="J125" s="46">
        <f t="shared" si="142"/>
        <v>41.702521000000004</v>
      </c>
      <c r="K125" s="46">
        <f t="shared" si="143"/>
        <v>37.532268900000005</v>
      </c>
      <c r="L125" s="46">
        <f t="shared" si="144"/>
        <v>87.575294100000008</v>
      </c>
      <c r="M125" s="46">
        <f t="shared" si="145"/>
        <v>125.10756300000001</v>
      </c>
    </row>
    <row r="126" spans="1:13" ht="38.25" x14ac:dyDescent="0.2">
      <c r="A126" s="46" t="s">
        <v>387</v>
      </c>
      <c r="B126" s="136" t="s">
        <v>378</v>
      </c>
      <c r="C126" s="136" t="s">
        <v>19</v>
      </c>
      <c r="D126" s="136" t="s">
        <v>379</v>
      </c>
      <c r="E126" s="137" t="s">
        <v>95</v>
      </c>
      <c r="F126" s="141">
        <v>20</v>
      </c>
      <c r="G126" s="142">
        <v>4.1399999999999997</v>
      </c>
      <c r="H126" s="46">
        <f t="shared" si="140"/>
        <v>1.6050365999999998</v>
      </c>
      <c r="I126" s="46">
        <f t="shared" si="141"/>
        <v>3.7450853999999998</v>
      </c>
      <c r="J126" s="46">
        <f t="shared" si="142"/>
        <v>5.3501219999999998</v>
      </c>
      <c r="K126" s="46">
        <f t="shared" si="143"/>
        <v>32.100731999999994</v>
      </c>
      <c r="L126" s="46">
        <f t="shared" si="144"/>
        <v>74.901707999999999</v>
      </c>
      <c r="M126" s="46">
        <f t="shared" si="145"/>
        <v>107.00243999999999</v>
      </c>
    </row>
    <row r="127" spans="1:13" ht="38.25" x14ac:dyDescent="0.2">
      <c r="A127" s="46" t="s">
        <v>388</v>
      </c>
      <c r="B127" s="136" t="s">
        <v>333</v>
      </c>
      <c r="C127" s="136" t="s">
        <v>19</v>
      </c>
      <c r="D127" s="136" t="s">
        <v>334</v>
      </c>
      <c r="E127" s="137" t="s">
        <v>95</v>
      </c>
      <c r="F127" s="141">
        <v>20</v>
      </c>
      <c r="G127" s="142">
        <v>5.55</v>
      </c>
      <c r="H127" s="46">
        <f t="shared" si="140"/>
        <v>2.1516794999999997</v>
      </c>
      <c r="I127" s="46">
        <f t="shared" si="141"/>
        <v>5.0205854999999993</v>
      </c>
      <c r="J127" s="46">
        <f t="shared" si="142"/>
        <v>7.1722649999999994</v>
      </c>
      <c r="K127" s="46">
        <f t="shared" si="143"/>
        <v>43.033589999999997</v>
      </c>
      <c r="L127" s="46">
        <f t="shared" si="144"/>
        <v>100.41170999999999</v>
      </c>
      <c r="M127" s="46">
        <f t="shared" si="145"/>
        <v>143.44529999999997</v>
      </c>
    </row>
    <row r="128" spans="1:13" ht="25.5" x14ac:dyDescent="0.2">
      <c r="A128" s="46" t="s">
        <v>389</v>
      </c>
      <c r="B128" s="136" t="s">
        <v>380</v>
      </c>
      <c r="C128" s="136" t="s">
        <v>247</v>
      </c>
      <c r="D128" s="136" t="s">
        <v>381</v>
      </c>
      <c r="E128" s="137" t="s">
        <v>278</v>
      </c>
      <c r="F128" s="141">
        <v>4</v>
      </c>
      <c r="G128" s="142">
        <v>195.76</v>
      </c>
      <c r="H128" s="46">
        <f t="shared" si="140"/>
        <v>75.894194400000003</v>
      </c>
      <c r="I128" s="46">
        <f t="shared" si="141"/>
        <v>177.0864536</v>
      </c>
      <c r="J128" s="46">
        <f t="shared" si="142"/>
        <v>252.980648</v>
      </c>
      <c r="K128" s="46">
        <f t="shared" si="143"/>
        <v>303.57677760000001</v>
      </c>
      <c r="L128" s="46">
        <f t="shared" si="144"/>
        <v>708.34581439999999</v>
      </c>
      <c r="M128" s="46">
        <f t="shared" si="145"/>
        <v>1011.922592</v>
      </c>
    </row>
    <row r="129" spans="1:13" x14ac:dyDescent="0.2">
      <c r="A129" s="96" t="s">
        <v>390</v>
      </c>
      <c r="B129" s="97"/>
      <c r="C129" s="98"/>
      <c r="D129" s="97" t="s">
        <v>235</v>
      </c>
      <c r="E129" s="98"/>
      <c r="F129" s="100"/>
      <c r="G129" s="101"/>
      <c r="H129" s="101"/>
      <c r="I129" s="101"/>
      <c r="J129" s="101"/>
      <c r="K129" s="101"/>
      <c r="L129" s="101"/>
      <c r="M129" s="101">
        <f>SUM(M130:M150)</f>
        <v>115070.26890000002</v>
      </c>
    </row>
    <row r="130" spans="1:13" ht="30" customHeight="1" x14ac:dyDescent="0.2">
      <c r="A130" s="46" t="s">
        <v>416</v>
      </c>
      <c r="B130" s="109" t="s">
        <v>453</v>
      </c>
      <c r="C130" s="109" t="s">
        <v>209</v>
      </c>
      <c r="D130" s="46" t="s">
        <v>391</v>
      </c>
      <c r="E130" s="137" t="s">
        <v>95</v>
      </c>
      <c r="F130" s="141">
        <v>366</v>
      </c>
      <c r="G130" s="142">
        <v>42.42</v>
      </c>
      <c r="H130" s="46">
        <f t="shared" ref="H130" si="146">J130*0.3</f>
        <v>16.445809799999999</v>
      </c>
      <c r="I130" s="46">
        <f t="shared" ref="I130" si="147">J130*0.7</f>
        <v>38.373556199999996</v>
      </c>
      <c r="J130" s="46">
        <f t="shared" ref="J130" si="148">($H$2+1)*G130</f>
        <v>54.819366000000002</v>
      </c>
      <c r="K130" s="46">
        <f t="shared" ref="K130" si="149">H130*F130</f>
        <v>6019.1663867999996</v>
      </c>
      <c r="L130" s="46">
        <f t="shared" ref="L130" si="150">I130*F130</f>
        <v>14044.721569199999</v>
      </c>
      <c r="M130" s="46">
        <f t="shared" ref="M130" si="151">L130+K130</f>
        <v>20063.887955999999</v>
      </c>
    </row>
    <row r="131" spans="1:13" ht="28.15" customHeight="1" x14ac:dyDescent="0.2">
      <c r="A131" s="46" t="s">
        <v>417</v>
      </c>
      <c r="B131" s="109" t="s">
        <v>454</v>
      </c>
      <c r="C131" s="109" t="s">
        <v>209</v>
      </c>
      <c r="D131" s="46" t="s">
        <v>392</v>
      </c>
      <c r="E131" s="137" t="s">
        <v>95</v>
      </c>
      <c r="F131" s="141">
        <v>528</v>
      </c>
      <c r="G131" s="142">
        <v>25.36</v>
      </c>
      <c r="H131" s="46">
        <f t="shared" ref="H131:H150" si="152">J131*0.3</f>
        <v>9.8318183999999995</v>
      </c>
      <c r="I131" s="46">
        <f t="shared" ref="I131:I150" si="153">J131*0.7</f>
        <v>22.940909599999998</v>
      </c>
      <c r="J131" s="46">
        <f t="shared" ref="J131:J150" si="154">($H$2+1)*G131</f>
        <v>32.772728000000001</v>
      </c>
      <c r="K131" s="46">
        <f t="shared" ref="K131:K150" si="155">H131*F131</f>
        <v>5191.2001151999993</v>
      </c>
      <c r="L131" s="46">
        <f t="shared" ref="L131:L150" si="156">I131*F131</f>
        <v>12112.800268799998</v>
      </c>
      <c r="M131" s="46">
        <f t="shared" ref="M131:M150" si="157">L131+K131</f>
        <v>17304.000383999999</v>
      </c>
    </row>
    <row r="132" spans="1:13" ht="38.25" x14ac:dyDescent="0.2">
      <c r="A132" s="46" t="s">
        <v>418</v>
      </c>
      <c r="B132" s="46" t="s">
        <v>393</v>
      </c>
      <c r="C132" s="46" t="s">
        <v>19</v>
      </c>
      <c r="D132" s="46" t="s">
        <v>394</v>
      </c>
      <c r="E132" s="137" t="s">
        <v>95</v>
      </c>
      <c r="F132" s="141">
        <v>424</v>
      </c>
      <c r="G132" s="142">
        <v>84.05</v>
      </c>
      <c r="H132" s="46">
        <f t="shared" si="152"/>
        <v>32.585344499999998</v>
      </c>
      <c r="I132" s="46">
        <f t="shared" si="153"/>
        <v>76.032470499999988</v>
      </c>
      <c r="J132" s="46">
        <f t="shared" si="154"/>
        <v>108.61781499999999</v>
      </c>
      <c r="K132" s="46">
        <f t="shared" si="155"/>
        <v>13816.186067999999</v>
      </c>
      <c r="L132" s="46">
        <f t="shared" si="156"/>
        <v>32237.767491999995</v>
      </c>
      <c r="M132" s="46">
        <f t="shared" si="157"/>
        <v>46053.953559999994</v>
      </c>
    </row>
    <row r="133" spans="1:13" ht="38.25" x14ac:dyDescent="0.2">
      <c r="A133" s="46" t="s">
        <v>419</v>
      </c>
      <c r="B133" s="46" t="s">
        <v>395</v>
      </c>
      <c r="C133" s="46" t="s">
        <v>19</v>
      </c>
      <c r="D133" s="46" t="s">
        <v>396</v>
      </c>
      <c r="E133" s="137" t="s">
        <v>95</v>
      </c>
      <c r="F133" s="141">
        <v>106</v>
      </c>
      <c r="G133" s="142">
        <v>18.03</v>
      </c>
      <c r="H133" s="46">
        <f t="shared" si="152"/>
        <v>6.9900507000000003</v>
      </c>
      <c r="I133" s="46">
        <f t="shared" si="153"/>
        <v>16.310118299999999</v>
      </c>
      <c r="J133" s="46">
        <f t="shared" si="154"/>
        <v>23.300169</v>
      </c>
      <c r="K133" s="46">
        <f t="shared" si="155"/>
        <v>740.94537420000006</v>
      </c>
      <c r="L133" s="46">
        <f t="shared" si="156"/>
        <v>1728.8725397999999</v>
      </c>
      <c r="M133" s="46">
        <f t="shared" si="157"/>
        <v>2469.8179140000002</v>
      </c>
    </row>
    <row r="134" spans="1:13" ht="38.25" x14ac:dyDescent="0.2">
      <c r="A134" s="46" t="s">
        <v>420</v>
      </c>
      <c r="B134" s="46" t="s">
        <v>397</v>
      </c>
      <c r="C134" s="46" t="s">
        <v>19</v>
      </c>
      <c r="D134" s="46" t="s">
        <v>398</v>
      </c>
      <c r="E134" s="137" t="s">
        <v>95</v>
      </c>
      <c r="F134" s="141">
        <v>48</v>
      </c>
      <c r="G134" s="142">
        <v>11.99</v>
      </c>
      <c r="H134" s="46">
        <f t="shared" si="152"/>
        <v>4.6484031000000003</v>
      </c>
      <c r="I134" s="46">
        <f t="shared" si="153"/>
        <v>10.8462739</v>
      </c>
      <c r="J134" s="46">
        <f t="shared" si="154"/>
        <v>15.494677000000001</v>
      </c>
      <c r="K134" s="46">
        <f t="shared" si="155"/>
        <v>223.12334880000003</v>
      </c>
      <c r="L134" s="46">
        <f t="shared" si="156"/>
        <v>520.6211472</v>
      </c>
      <c r="M134" s="46">
        <f t="shared" si="157"/>
        <v>743.74449600000003</v>
      </c>
    </row>
    <row r="135" spans="1:13" x14ac:dyDescent="0.2">
      <c r="A135" s="46" t="s">
        <v>421</v>
      </c>
      <c r="B135" s="46" t="s">
        <v>289</v>
      </c>
      <c r="C135" s="46" t="s">
        <v>247</v>
      </c>
      <c r="D135" s="46" t="s">
        <v>290</v>
      </c>
      <c r="E135" s="137" t="s">
        <v>278</v>
      </c>
      <c r="F135" s="141">
        <v>8</v>
      </c>
      <c r="G135" s="142">
        <v>93</v>
      </c>
      <c r="H135" s="46">
        <f t="shared" si="152"/>
        <v>36.055169999999997</v>
      </c>
      <c r="I135" s="46">
        <f t="shared" si="153"/>
        <v>84.12872999999999</v>
      </c>
      <c r="J135" s="46">
        <f t="shared" si="154"/>
        <v>120.18389999999999</v>
      </c>
      <c r="K135" s="46">
        <f t="shared" si="155"/>
        <v>288.44135999999997</v>
      </c>
      <c r="L135" s="46">
        <f t="shared" si="156"/>
        <v>673.02983999999992</v>
      </c>
      <c r="M135" s="46">
        <f t="shared" si="157"/>
        <v>961.47119999999995</v>
      </c>
    </row>
    <row r="136" spans="1:13" ht="25.5" x14ac:dyDescent="0.2">
      <c r="A136" s="46" t="s">
        <v>422</v>
      </c>
      <c r="B136" s="46" t="s">
        <v>399</v>
      </c>
      <c r="C136" s="46" t="s">
        <v>247</v>
      </c>
      <c r="D136" s="46" t="s">
        <v>400</v>
      </c>
      <c r="E136" s="137" t="s">
        <v>278</v>
      </c>
      <c r="F136" s="141">
        <v>8</v>
      </c>
      <c r="G136" s="142">
        <v>270.08999999999997</v>
      </c>
      <c r="H136" s="46">
        <f t="shared" si="152"/>
        <v>104.71119209999998</v>
      </c>
      <c r="I136" s="46">
        <f t="shared" si="153"/>
        <v>244.32611489999994</v>
      </c>
      <c r="J136" s="46">
        <f t="shared" si="154"/>
        <v>349.03730699999994</v>
      </c>
      <c r="K136" s="46">
        <f t="shared" si="155"/>
        <v>837.68953679999981</v>
      </c>
      <c r="L136" s="46">
        <f t="shared" si="156"/>
        <v>1954.6089191999995</v>
      </c>
      <c r="M136" s="46">
        <f t="shared" si="157"/>
        <v>2792.2984559999995</v>
      </c>
    </row>
    <row r="137" spans="1:13" ht="38.25" x14ac:dyDescent="0.2">
      <c r="A137" s="46" t="s">
        <v>423</v>
      </c>
      <c r="B137" s="46" t="s">
        <v>401</v>
      </c>
      <c r="C137" s="46" t="s">
        <v>19</v>
      </c>
      <c r="D137" s="46" t="s">
        <v>402</v>
      </c>
      <c r="E137" s="137" t="s">
        <v>278</v>
      </c>
      <c r="F137" s="141">
        <v>20</v>
      </c>
      <c r="G137" s="142">
        <v>97.32</v>
      </c>
      <c r="H137" s="46">
        <f t="shared" si="152"/>
        <v>37.729990799999996</v>
      </c>
      <c r="I137" s="46">
        <f t="shared" si="153"/>
        <v>88.036645199999995</v>
      </c>
      <c r="J137" s="46">
        <f t="shared" si="154"/>
        <v>125.76663599999999</v>
      </c>
      <c r="K137" s="46">
        <f t="shared" si="155"/>
        <v>754.59981599999992</v>
      </c>
      <c r="L137" s="46">
        <f t="shared" si="156"/>
        <v>1760.732904</v>
      </c>
      <c r="M137" s="46">
        <f t="shared" si="157"/>
        <v>2515.3327199999999</v>
      </c>
    </row>
    <row r="138" spans="1:13" ht="25.5" x14ac:dyDescent="0.2">
      <c r="A138" s="46" t="s">
        <v>424</v>
      </c>
      <c r="B138" s="46" t="s">
        <v>403</v>
      </c>
      <c r="C138" s="46" t="s">
        <v>19</v>
      </c>
      <c r="D138" s="46" t="s">
        <v>404</v>
      </c>
      <c r="E138" s="137" t="s">
        <v>278</v>
      </c>
      <c r="F138" s="141">
        <v>20</v>
      </c>
      <c r="G138" s="142">
        <v>380.35</v>
      </c>
      <c r="H138" s="46">
        <f t="shared" si="152"/>
        <v>147.45789150000002</v>
      </c>
      <c r="I138" s="46">
        <f t="shared" si="153"/>
        <v>344.06841350000002</v>
      </c>
      <c r="J138" s="46">
        <f t="shared" si="154"/>
        <v>491.52630500000004</v>
      </c>
      <c r="K138" s="46">
        <f t="shared" si="155"/>
        <v>2949.1578300000001</v>
      </c>
      <c r="L138" s="46">
        <f t="shared" si="156"/>
        <v>6881.3682700000008</v>
      </c>
      <c r="M138" s="46">
        <f t="shared" si="157"/>
        <v>9830.526100000001</v>
      </c>
    </row>
    <row r="139" spans="1:13" ht="25.5" x14ac:dyDescent="0.2">
      <c r="A139" s="46" t="s">
        <v>425</v>
      </c>
      <c r="B139" s="46" t="s">
        <v>405</v>
      </c>
      <c r="C139" s="46" t="s">
        <v>19</v>
      </c>
      <c r="D139" s="46" t="s">
        <v>406</v>
      </c>
      <c r="E139" s="137" t="s">
        <v>278</v>
      </c>
      <c r="F139" s="141">
        <v>10</v>
      </c>
      <c r="G139" s="142">
        <v>36.520000000000003</v>
      </c>
      <c r="H139" s="46">
        <f t="shared" si="152"/>
        <v>14.158438800000001</v>
      </c>
      <c r="I139" s="46">
        <f t="shared" si="153"/>
        <v>33.036357199999998</v>
      </c>
      <c r="J139" s="46">
        <f t="shared" si="154"/>
        <v>47.194796000000004</v>
      </c>
      <c r="K139" s="46">
        <f t="shared" si="155"/>
        <v>141.58438800000002</v>
      </c>
      <c r="L139" s="46">
        <f t="shared" si="156"/>
        <v>330.36357199999998</v>
      </c>
      <c r="M139" s="46">
        <f t="shared" si="157"/>
        <v>471.94795999999997</v>
      </c>
    </row>
    <row r="140" spans="1:13" ht="25.5" x14ac:dyDescent="0.2">
      <c r="A140" s="46" t="s">
        <v>426</v>
      </c>
      <c r="B140" s="46" t="s">
        <v>407</v>
      </c>
      <c r="C140" s="46" t="s">
        <v>19</v>
      </c>
      <c r="D140" s="46" t="s">
        <v>408</v>
      </c>
      <c r="E140" s="46" t="s">
        <v>278</v>
      </c>
      <c r="F140" s="46">
        <v>48</v>
      </c>
      <c r="G140" s="46">
        <v>0.99</v>
      </c>
      <c r="H140" s="46">
        <f t="shared" si="152"/>
        <v>0.38381309999999996</v>
      </c>
      <c r="I140" s="46">
        <f t="shared" si="153"/>
        <v>0.89556389999999997</v>
      </c>
      <c r="J140" s="46">
        <f t="shared" si="154"/>
        <v>1.279377</v>
      </c>
      <c r="K140" s="46">
        <f t="shared" si="155"/>
        <v>18.423028799999997</v>
      </c>
      <c r="L140" s="46">
        <f t="shared" si="156"/>
        <v>42.987067199999998</v>
      </c>
      <c r="M140" s="46">
        <f t="shared" si="157"/>
        <v>61.410095999999996</v>
      </c>
    </row>
    <row r="141" spans="1:13" x14ac:dyDescent="0.2">
      <c r="A141" s="46" t="s">
        <v>427</v>
      </c>
      <c r="B141" s="109" t="s">
        <v>455</v>
      </c>
      <c r="C141" s="109" t="s">
        <v>209</v>
      </c>
      <c r="D141" s="46" t="s">
        <v>409</v>
      </c>
      <c r="E141" s="46" t="s">
        <v>278</v>
      </c>
      <c r="F141" s="46">
        <v>96</v>
      </c>
      <c r="G141" s="46">
        <v>16.75</v>
      </c>
      <c r="H141" s="46">
        <f t="shared" si="152"/>
        <v>6.4938075</v>
      </c>
      <c r="I141" s="46">
        <f t="shared" si="153"/>
        <v>15.152217500000001</v>
      </c>
      <c r="J141" s="46">
        <f t="shared" si="154"/>
        <v>21.646025000000002</v>
      </c>
      <c r="K141" s="46">
        <f t="shared" si="155"/>
        <v>623.40552000000002</v>
      </c>
      <c r="L141" s="46">
        <f t="shared" si="156"/>
        <v>1454.6128800000001</v>
      </c>
      <c r="M141" s="46">
        <f t="shared" si="157"/>
        <v>2078.0183999999999</v>
      </c>
    </row>
    <row r="142" spans="1:13" ht="25.5" x14ac:dyDescent="0.2">
      <c r="A142" s="46" t="s">
        <v>428</v>
      </c>
      <c r="B142" s="46" t="s">
        <v>293</v>
      </c>
      <c r="C142" s="46" t="s">
        <v>19</v>
      </c>
      <c r="D142" s="46" t="s">
        <v>294</v>
      </c>
      <c r="E142" s="46" t="s">
        <v>278</v>
      </c>
      <c r="F142" s="46">
        <v>12</v>
      </c>
      <c r="G142" s="46">
        <v>82.53</v>
      </c>
      <c r="H142" s="46">
        <f t="shared" si="152"/>
        <v>31.996055699999999</v>
      </c>
      <c r="I142" s="46">
        <f t="shared" si="153"/>
        <v>74.657463300000003</v>
      </c>
      <c r="J142" s="46">
        <f t="shared" si="154"/>
        <v>106.653519</v>
      </c>
      <c r="K142" s="46">
        <f t="shared" si="155"/>
        <v>383.95266839999999</v>
      </c>
      <c r="L142" s="46">
        <f t="shared" si="156"/>
        <v>895.88955959999998</v>
      </c>
      <c r="M142" s="46">
        <f t="shared" si="157"/>
        <v>1279.842228</v>
      </c>
    </row>
    <row r="143" spans="1:13" x14ac:dyDescent="0.2">
      <c r="A143" s="46" t="s">
        <v>429</v>
      </c>
      <c r="B143" s="46" t="s">
        <v>289</v>
      </c>
      <c r="C143" s="46" t="s">
        <v>247</v>
      </c>
      <c r="D143" s="46" t="s">
        <v>290</v>
      </c>
      <c r="E143" s="46" t="s">
        <v>278</v>
      </c>
      <c r="F143" s="46">
        <v>12</v>
      </c>
      <c r="G143" s="46">
        <v>93</v>
      </c>
      <c r="H143" s="46">
        <f t="shared" si="152"/>
        <v>36.055169999999997</v>
      </c>
      <c r="I143" s="46">
        <f t="shared" si="153"/>
        <v>84.12872999999999</v>
      </c>
      <c r="J143" s="46">
        <f t="shared" si="154"/>
        <v>120.18389999999999</v>
      </c>
      <c r="K143" s="46">
        <f t="shared" si="155"/>
        <v>432.66203999999993</v>
      </c>
      <c r="L143" s="46">
        <f t="shared" si="156"/>
        <v>1009.5447599999999</v>
      </c>
      <c r="M143" s="46">
        <f t="shared" si="157"/>
        <v>1442.2067999999999</v>
      </c>
    </row>
    <row r="144" spans="1:13" x14ac:dyDescent="0.2">
      <c r="A144" s="46" t="s">
        <v>430</v>
      </c>
      <c r="B144" s="46" t="s">
        <v>291</v>
      </c>
      <c r="C144" s="46" t="s">
        <v>247</v>
      </c>
      <c r="D144" s="46" t="s">
        <v>292</v>
      </c>
      <c r="E144" s="46" t="s">
        <v>278</v>
      </c>
      <c r="F144" s="46">
        <v>12</v>
      </c>
      <c r="G144" s="46">
        <v>82.54</v>
      </c>
      <c r="H144" s="46">
        <f t="shared" si="152"/>
        <v>31.999932600000001</v>
      </c>
      <c r="I144" s="46">
        <f t="shared" si="153"/>
        <v>74.666509399999995</v>
      </c>
      <c r="J144" s="46">
        <f t="shared" si="154"/>
        <v>106.666442</v>
      </c>
      <c r="K144" s="46">
        <f t="shared" si="155"/>
        <v>383.99919120000004</v>
      </c>
      <c r="L144" s="46">
        <f t="shared" si="156"/>
        <v>895.99811279999994</v>
      </c>
      <c r="M144" s="46">
        <f t="shared" si="157"/>
        <v>1279.997304</v>
      </c>
    </row>
    <row r="145" spans="1:13" ht="25.5" x14ac:dyDescent="0.2">
      <c r="A145" s="46" t="s">
        <v>431</v>
      </c>
      <c r="B145" s="46" t="s">
        <v>287</v>
      </c>
      <c r="C145" s="46" t="s">
        <v>19</v>
      </c>
      <c r="D145" s="46" t="s">
        <v>288</v>
      </c>
      <c r="E145" s="46" t="s">
        <v>95</v>
      </c>
      <c r="F145" s="46">
        <v>36</v>
      </c>
      <c r="G145" s="46">
        <v>62.33</v>
      </c>
      <c r="H145" s="46">
        <f t="shared" si="152"/>
        <v>24.164717700000001</v>
      </c>
      <c r="I145" s="46">
        <f t="shared" si="153"/>
        <v>56.384341299999996</v>
      </c>
      <c r="J145" s="46">
        <f t="shared" si="154"/>
        <v>80.549059</v>
      </c>
      <c r="K145" s="46">
        <f t="shared" si="155"/>
        <v>869.92983720000007</v>
      </c>
      <c r="L145" s="46">
        <f t="shared" si="156"/>
        <v>2029.8362867999999</v>
      </c>
      <c r="M145" s="46">
        <f t="shared" si="157"/>
        <v>2899.7661239999998</v>
      </c>
    </row>
    <row r="146" spans="1:13" ht="25.5" x14ac:dyDescent="0.2">
      <c r="A146" s="46" t="s">
        <v>432</v>
      </c>
      <c r="B146" s="46" t="s">
        <v>410</v>
      </c>
      <c r="C146" s="46" t="s">
        <v>19</v>
      </c>
      <c r="D146" s="46" t="s">
        <v>411</v>
      </c>
      <c r="E146" s="46" t="s">
        <v>95</v>
      </c>
      <c r="F146" s="46">
        <v>36</v>
      </c>
      <c r="G146" s="46">
        <v>27.94</v>
      </c>
      <c r="H146" s="46">
        <f t="shared" si="152"/>
        <v>10.8320586</v>
      </c>
      <c r="I146" s="46">
        <f t="shared" si="153"/>
        <v>25.2748034</v>
      </c>
      <c r="J146" s="46">
        <f t="shared" si="154"/>
        <v>36.106862</v>
      </c>
      <c r="K146" s="46">
        <f t="shared" si="155"/>
        <v>389.95410959999998</v>
      </c>
      <c r="L146" s="46">
        <f t="shared" si="156"/>
        <v>909.89292239999997</v>
      </c>
      <c r="M146" s="46">
        <f t="shared" si="157"/>
        <v>1299.8470319999999</v>
      </c>
    </row>
    <row r="147" spans="1:13" ht="25.5" x14ac:dyDescent="0.2">
      <c r="A147" s="46" t="s">
        <v>433</v>
      </c>
      <c r="B147" s="46" t="s">
        <v>240</v>
      </c>
      <c r="C147" s="46" t="s">
        <v>19</v>
      </c>
      <c r="D147" s="46" t="s">
        <v>241</v>
      </c>
      <c r="E147" s="46" t="s">
        <v>278</v>
      </c>
      <c r="F147" s="46">
        <v>46</v>
      </c>
      <c r="G147" s="46">
        <v>16.75</v>
      </c>
      <c r="H147" s="46">
        <f t="shared" si="152"/>
        <v>6.4938075</v>
      </c>
      <c r="I147" s="46">
        <f t="shared" si="153"/>
        <v>15.152217500000001</v>
      </c>
      <c r="J147" s="46">
        <f t="shared" si="154"/>
        <v>21.646025000000002</v>
      </c>
      <c r="K147" s="46">
        <f t="shared" si="155"/>
        <v>298.71514500000001</v>
      </c>
      <c r="L147" s="46">
        <f t="shared" si="156"/>
        <v>697.00200500000005</v>
      </c>
      <c r="M147" s="46">
        <f t="shared" si="157"/>
        <v>995.71715000000006</v>
      </c>
    </row>
    <row r="148" spans="1:13" ht="25.5" x14ac:dyDescent="0.2">
      <c r="A148" s="46" t="s">
        <v>434</v>
      </c>
      <c r="B148" s="46" t="s">
        <v>412</v>
      </c>
      <c r="C148" s="46" t="s">
        <v>19</v>
      </c>
      <c r="D148" s="46" t="s">
        <v>413</v>
      </c>
      <c r="E148" s="46" t="s">
        <v>278</v>
      </c>
      <c r="F148" s="46">
        <v>28</v>
      </c>
      <c r="G148" s="46">
        <v>1.43</v>
      </c>
      <c r="H148" s="46">
        <f t="shared" si="152"/>
        <v>0.55439669999999996</v>
      </c>
      <c r="I148" s="46">
        <f t="shared" si="153"/>
        <v>1.2935922999999998</v>
      </c>
      <c r="J148" s="46">
        <f t="shared" si="154"/>
        <v>1.8479889999999999</v>
      </c>
      <c r="K148" s="46">
        <f t="shared" si="155"/>
        <v>15.523107599999999</v>
      </c>
      <c r="L148" s="46">
        <f t="shared" si="156"/>
        <v>36.220584399999993</v>
      </c>
      <c r="M148" s="46">
        <f t="shared" si="157"/>
        <v>51.743691999999996</v>
      </c>
    </row>
    <row r="149" spans="1:13" ht="25.5" x14ac:dyDescent="0.2">
      <c r="A149" s="46" t="s">
        <v>435</v>
      </c>
      <c r="B149" s="46" t="s">
        <v>414</v>
      </c>
      <c r="C149" s="46" t="s">
        <v>19</v>
      </c>
      <c r="D149" s="46" t="s">
        <v>415</v>
      </c>
      <c r="E149" s="46" t="s">
        <v>278</v>
      </c>
      <c r="F149" s="46">
        <v>28</v>
      </c>
      <c r="G149" s="46">
        <v>12.13</v>
      </c>
      <c r="H149" s="46">
        <f t="shared" si="152"/>
        <v>4.7026797</v>
      </c>
      <c r="I149" s="46">
        <f t="shared" si="153"/>
        <v>10.972919300000001</v>
      </c>
      <c r="J149" s="46">
        <f t="shared" si="154"/>
        <v>15.675599000000002</v>
      </c>
      <c r="K149" s="46">
        <f t="shared" si="155"/>
        <v>131.67503160000001</v>
      </c>
      <c r="L149" s="46">
        <f t="shared" si="156"/>
        <v>307.24174040000003</v>
      </c>
      <c r="M149" s="46">
        <f t="shared" si="157"/>
        <v>438.91677200000004</v>
      </c>
    </row>
    <row r="150" spans="1:13" ht="25.5" x14ac:dyDescent="0.2">
      <c r="A150" s="46" t="s">
        <v>436</v>
      </c>
      <c r="B150" s="46" t="s">
        <v>407</v>
      </c>
      <c r="C150" s="46" t="s">
        <v>19</v>
      </c>
      <c r="D150" s="46" t="s">
        <v>408</v>
      </c>
      <c r="E150" s="46" t="s">
        <v>278</v>
      </c>
      <c r="F150" s="46">
        <v>28</v>
      </c>
      <c r="G150" s="46">
        <v>0.99</v>
      </c>
      <c r="H150" s="46">
        <f t="shared" si="152"/>
        <v>0.38381309999999996</v>
      </c>
      <c r="I150" s="46">
        <f t="shared" si="153"/>
        <v>0.89556389999999997</v>
      </c>
      <c r="J150" s="46">
        <f t="shared" si="154"/>
        <v>1.279377</v>
      </c>
      <c r="K150" s="46">
        <f t="shared" si="155"/>
        <v>10.7467668</v>
      </c>
      <c r="L150" s="46">
        <f t="shared" si="156"/>
        <v>25.075789199999999</v>
      </c>
      <c r="M150" s="46">
        <f t="shared" si="157"/>
        <v>35.822555999999999</v>
      </c>
    </row>
    <row r="151" spans="1:13" x14ac:dyDescent="0.2">
      <c r="A151" s="61">
        <v>7</v>
      </c>
      <c r="B151" s="95"/>
      <c r="C151" s="62"/>
      <c r="D151" s="61" t="s">
        <v>138</v>
      </c>
      <c r="E151" s="62"/>
      <c r="F151" s="63"/>
      <c r="G151" s="64"/>
      <c r="H151" s="64"/>
      <c r="I151" s="64"/>
      <c r="J151" s="64"/>
      <c r="K151" s="64"/>
      <c r="L151" s="64"/>
      <c r="M151" s="64">
        <f>SUM(M152)</f>
        <v>3631.143309</v>
      </c>
    </row>
    <row r="152" spans="1:13" ht="15" customHeight="1" x14ac:dyDescent="0.2">
      <c r="A152" s="96" t="s">
        <v>212</v>
      </c>
      <c r="B152" s="97"/>
      <c r="C152" s="98"/>
      <c r="D152" s="97" t="s">
        <v>119</v>
      </c>
      <c r="E152" s="98"/>
      <c r="F152" s="100"/>
      <c r="G152" s="101"/>
      <c r="H152" s="101"/>
      <c r="I152" s="101"/>
      <c r="J152" s="101"/>
      <c r="K152" s="101"/>
      <c r="L152" s="101"/>
      <c r="M152" s="101">
        <f>SUM(M153:M155)</f>
        <v>3631.143309</v>
      </c>
    </row>
    <row r="153" spans="1:13" ht="30.6" customHeight="1" x14ac:dyDescent="0.2">
      <c r="A153" s="29" t="s">
        <v>213</v>
      </c>
      <c r="B153" s="109" t="s">
        <v>456</v>
      </c>
      <c r="C153" s="109" t="s">
        <v>209</v>
      </c>
      <c r="D153" s="125" t="s">
        <v>192</v>
      </c>
      <c r="E153" s="29" t="s">
        <v>9</v>
      </c>
      <c r="F153" s="46">
        <v>1</v>
      </c>
      <c r="G153" s="46">
        <v>2563.88</v>
      </c>
      <c r="H153" s="46">
        <f t="shared" ref="H153" si="158">J153*0.3</f>
        <v>993.99063720000004</v>
      </c>
      <c r="I153" s="46">
        <f t="shared" ref="I153" si="159">J153*0.7</f>
        <v>2319.3114868000002</v>
      </c>
      <c r="J153" s="46">
        <f t="shared" ref="J153" si="160">($H$2+1)*G153</f>
        <v>3313.3021240000003</v>
      </c>
      <c r="K153" s="46">
        <f t="shared" ref="K153" si="161">H153*F153</f>
        <v>993.99063720000004</v>
      </c>
      <c r="L153" s="46">
        <f t="shared" ref="L153" si="162">I153*F153</f>
        <v>2319.3114868000002</v>
      </c>
      <c r="M153" s="46">
        <f t="shared" ref="M153" si="163">L153+K153</f>
        <v>3313.3021240000003</v>
      </c>
    </row>
    <row r="154" spans="1:13" ht="48" customHeight="1" x14ac:dyDescent="0.2">
      <c r="A154" s="29" t="s">
        <v>214</v>
      </c>
      <c r="B154" s="109" t="s">
        <v>457</v>
      </c>
      <c r="C154" s="109" t="s">
        <v>209</v>
      </c>
      <c r="D154" s="29" t="s">
        <v>140</v>
      </c>
      <c r="E154" s="29" t="s">
        <v>9</v>
      </c>
      <c r="F154" s="46">
        <v>1</v>
      </c>
      <c r="G154" s="46">
        <v>86.75</v>
      </c>
      <c r="H154" s="46">
        <f t="shared" ref="H154:H155" si="164">J154*0.3</f>
        <v>33.632107500000004</v>
      </c>
      <c r="I154" s="46">
        <f t="shared" ref="I154:I155" si="165">J154*0.7</f>
        <v>78.474917500000004</v>
      </c>
      <c r="J154" s="46">
        <f t="shared" ref="J154:J155" si="166">($H$2+1)*G154</f>
        <v>112.10702500000001</v>
      </c>
      <c r="K154" s="46">
        <f t="shared" ref="K154:K155" si="167">H154*F154</f>
        <v>33.632107500000004</v>
      </c>
      <c r="L154" s="46">
        <f t="shared" ref="L154:L155" si="168">I154*F154</f>
        <v>78.474917500000004</v>
      </c>
      <c r="M154" s="46">
        <f t="shared" ref="M154:M155" si="169">L154+K154</f>
        <v>112.10702500000001</v>
      </c>
    </row>
    <row r="155" spans="1:13" ht="43.15" customHeight="1" x14ac:dyDescent="0.2">
      <c r="A155" s="29" t="s">
        <v>215</v>
      </c>
      <c r="B155" s="109" t="s">
        <v>458</v>
      </c>
      <c r="C155" s="109" t="s">
        <v>209</v>
      </c>
      <c r="D155" s="29" t="s">
        <v>193</v>
      </c>
      <c r="E155" s="29" t="s">
        <v>9</v>
      </c>
      <c r="F155" s="47">
        <v>1</v>
      </c>
      <c r="G155" s="47">
        <v>159.19999999999999</v>
      </c>
      <c r="H155" s="46">
        <f t="shared" si="164"/>
        <v>61.720247999999991</v>
      </c>
      <c r="I155" s="46">
        <f t="shared" si="165"/>
        <v>144.01391199999998</v>
      </c>
      <c r="J155" s="46">
        <f t="shared" si="166"/>
        <v>205.73415999999997</v>
      </c>
      <c r="K155" s="46">
        <f t="shared" si="167"/>
        <v>61.720247999999991</v>
      </c>
      <c r="L155" s="46">
        <f t="shared" si="168"/>
        <v>144.01391199999998</v>
      </c>
      <c r="M155" s="46">
        <f t="shared" si="169"/>
        <v>205.73415999999997</v>
      </c>
    </row>
    <row r="156" spans="1:13" x14ac:dyDescent="0.2">
      <c r="A156" s="61">
        <v>8</v>
      </c>
      <c r="B156" s="95"/>
      <c r="C156" s="62"/>
      <c r="D156" s="61" t="s">
        <v>51</v>
      </c>
      <c r="E156" s="62"/>
      <c r="F156" s="63"/>
      <c r="G156" s="64"/>
      <c r="H156" s="64"/>
      <c r="I156" s="64"/>
      <c r="J156" s="64"/>
      <c r="K156" s="64"/>
      <c r="L156" s="64"/>
      <c r="M156" s="65">
        <f>SUM(M157,M161)</f>
        <v>5552.9743309999994</v>
      </c>
    </row>
    <row r="157" spans="1:13" x14ac:dyDescent="0.2">
      <c r="A157" s="96" t="s">
        <v>156</v>
      </c>
      <c r="B157" s="97"/>
      <c r="C157" s="98"/>
      <c r="D157" s="98" t="s">
        <v>53</v>
      </c>
      <c r="E157" s="98"/>
      <c r="F157" s="100"/>
      <c r="G157" s="101"/>
      <c r="H157" s="101"/>
      <c r="I157" s="101"/>
      <c r="J157" s="101"/>
      <c r="K157" s="101"/>
      <c r="L157" s="101"/>
      <c r="M157" s="102">
        <f>SUM(M158:M160)</f>
        <v>2429.9504589999997</v>
      </c>
    </row>
    <row r="158" spans="1:13" ht="25.5" x14ac:dyDescent="0.2">
      <c r="A158" s="75" t="s">
        <v>216</v>
      </c>
      <c r="B158" s="29">
        <v>88485</v>
      </c>
      <c r="C158" s="75" t="s">
        <v>19</v>
      </c>
      <c r="D158" s="74" t="s">
        <v>96</v>
      </c>
      <c r="E158" s="29" t="s">
        <v>55</v>
      </c>
      <c r="F158" s="47">
        <v>59</v>
      </c>
      <c r="G158" s="47">
        <v>4.3099999999999996</v>
      </c>
      <c r="H158" s="103">
        <f>J158*0.3</f>
        <v>1.6709438999999999</v>
      </c>
      <c r="I158" s="103">
        <f>J158*0.7</f>
        <v>3.8988690999999998</v>
      </c>
      <c r="J158" s="70">
        <f t="shared" ref="J158:J160" si="170">($H$2+1)*G158</f>
        <v>5.5698129999999999</v>
      </c>
      <c r="K158" s="103">
        <f>H158*F158</f>
        <v>98.585690099999994</v>
      </c>
      <c r="L158" s="103">
        <f>I158*F158</f>
        <v>230.03327689999998</v>
      </c>
      <c r="M158" s="103">
        <f>L158+K158</f>
        <v>328.618967</v>
      </c>
    </row>
    <row r="159" spans="1:13" ht="25.5" x14ac:dyDescent="0.2">
      <c r="A159" s="75" t="s">
        <v>217</v>
      </c>
      <c r="B159" s="29">
        <v>88495</v>
      </c>
      <c r="C159" s="75" t="s">
        <v>19</v>
      </c>
      <c r="D159" s="74" t="s">
        <v>97</v>
      </c>
      <c r="E159" s="29" t="s">
        <v>55</v>
      </c>
      <c r="F159" s="47">
        <v>59</v>
      </c>
      <c r="G159" s="47">
        <v>14.12</v>
      </c>
      <c r="H159" s="103">
        <f>J159*0.3</f>
        <v>5.4741827999999995</v>
      </c>
      <c r="I159" s="103">
        <f>J159*0.7</f>
        <v>12.773093199999998</v>
      </c>
      <c r="J159" s="70">
        <f t="shared" si="170"/>
        <v>18.247275999999999</v>
      </c>
      <c r="K159" s="103">
        <f>H159*F159</f>
        <v>322.97678519999999</v>
      </c>
      <c r="L159" s="103">
        <f>I159*F159</f>
        <v>753.61249879999991</v>
      </c>
      <c r="M159" s="103">
        <f>L159+K159</f>
        <v>1076.5892839999999</v>
      </c>
    </row>
    <row r="160" spans="1:13" ht="25.5" x14ac:dyDescent="0.2">
      <c r="A160" s="75" t="s">
        <v>218</v>
      </c>
      <c r="B160" s="29">
        <v>88489</v>
      </c>
      <c r="C160" s="75" t="s">
        <v>19</v>
      </c>
      <c r="D160" s="74" t="s">
        <v>98</v>
      </c>
      <c r="E160" s="29" t="s">
        <v>55</v>
      </c>
      <c r="F160" s="47">
        <v>59</v>
      </c>
      <c r="G160" s="47">
        <v>13.44</v>
      </c>
      <c r="H160" s="103">
        <f>J160*0.3</f>
        <v>5.2105535999999999</v>
      </c>
      <c r="I160" s="103">
        <f>J160*0.7</f>
        <v>12.157958399999998</v>
      </c>
      <c r="J160" s="70">
        <f t="shared" si="170"/>
        <v>17.368511999999999</v>
      </c>
      <c r="K160" s="103">
        <f>H160*F160</f>
        <v>307.42266239999998</v>
      </c>
      <c r="L160" s="103">
        <f>I160*F160</f>
        <v>717.31954559999986</v>
      </c>
      <c r="M160" s="103">
        <f>L160+K160</f>
        <v>1024.7422079999999</v>
      </c>
    </row>
    <row r="161" spans="1:15" x14ac:dyDescent="0.2">
      <c r="A161" s="96" t="s">
        <v>219</v>
      </c>
      <c r="B161" s="97"/>
      <c r="C161" s="98"/>
      <c r="D161" s="98" t="s">
        <v>52</v>
      </c>
      <c r="E161" s="98"/>
      <c r="F161" s="100"/>
      <c r="G161" s="101"/>
      <c r="H161" s="101"/>
      <c r="I161" s="101"/>
      <c r="J161" s="101"/>
      <c r="K161" s="101"/>
      <c r="L161" s="101"/>
      <c r="M161" s="102">
        <f>SUM(M162:M163)</f>
        <v>3123.0238719999998</v>
      </c>
    </row>
    <row r="162" spans="1:15" ht="25.5" x14ac:dyDescent="0.2">
      <c r="A162" s="75" t="s">
        <v>220</v>
      </c>
      <c r="B162" s="29">
        <v>88415</v>
      </c>
      <c r="C162" s="75" t="s">
        <v>19</v>
      </c>
      <c r="D162" s="74" t="s">
        <v>154</v>
      </c>
      <c r="E162" s="29" t="s">
        <v>55</v>
      </c>
      <c r="F162" s="47">
        <v>59</v>
      </c>
      <c r="G162" s="47">
        <v>4.6399999999999997</v>
      </c>
      <c r="H162" s="103">
        <f>J162*0.3</f>
        <v>1.7988815999999996</v>
      </c>
      <c r="I162" s="103">
        <f>J162*0.7</f>
        <v>4.1973903999999997</v>
      </c>
      <c r="J162" s="70">
        <f t="shared" ref="J162:J168" si="171">($H$2+1)*G162</f>
        <v>5.9962719999999994</v>
      </c>
      <c r="K162" s="103">
        <f>H162*F162</f>
        <v>106.13401439999998</v>
      </c>
      <c r="L162" s="103">
        <f>I162*F162</f>
        <v>247.64603359999998</v>
      </c>
      <c r="M162" s="103">
        <f>L162+K162</f>
        <v>353.78004799999997</v>
      </c>
    </row>
    <row r="163" spans="1:15" ht="25.5" x14ac:dyDescent="0.2">
      <c r="A163" s="75" t="s">
        <v>221</v>
      </c>
      <c r="B163" s="29">
        <v>96135</v>
      </c>
      <c r="C163" s="75" t="s">
        <v>19</v>
      </c>
      <c r="D163" s="74" t="s">
        <v>153</v>
      </c>
      <c r="E163" s="29" t="s">
        <v>55</v>
      </c>
      <c r="F163" s="47">
        <v>59</v>
      </c>
      <c r="G163" s="47">
        <v>36.32</v>
      </c>
      <c r="H163" s="103">
        <f>J163*0.3</f>
        <v>14.080900799999998</v>
      </c>
      <c r="I163" s="103">
        <f>J163*0.7</f>
        <v>32.855435199999995</v>
      </c>
      <c r="J163" s="70">
        <f t="shared" si="171"/>
        <v>46.936335999999997</v>
      </c>
      <c r="K163" s="103">
        <f>H163*F163</f>
        <v>830.77314719999993</v>
      </c>
      <c r="L163" s="103">
        <f>I163*F163</f>
        <v>1938.4706767999996</v>
      </c>
      <c r="M163" s="103">
        <f>L163+K163</f>
        <v>2769.2438239999997</v>
      </c>
    </row>
    <row r="164" spans="1:15" x14ac:dyDescent="0.2">
      <c r="A164" s="61">
        <v>9</v>
      </c>
      <c r="B164" s="87"/>
      <c r="C164" s="58"/>
      <c r="D164" s="61" t="s">
        <v>114</v>
      </c>
      <c r="E164" s="58"/>
      <c r="F164" s="59"/>
      <c r="G164" s="60"/>
      <c r="H164" s="60"/>
      <c r="I164" s="60"/>
      <c r="J164" s="60"/>
      <c r="K164" s="60"/>
      <c r="L164" s="60"/>
      <c r="M164" s="65">
        <f>SUM(M165:M170)</f>
        <v>3946.7524753599996</v>
      </c>
    </row>
    <row r="165" spans="1:15" ht="38.25" x14ac:dyDescent="0.2">
      <c r="A165" s="75" t="s">
        <v>50</v>
      </c>
      <c r="B165" s="75">
        <v>96396</v>
      </c>
      <c r="C165" s="75" t="s">
        <v>19</v>
      </c>
      <c r="D165" s="75" t="s">
        <v>115</v>
      </c>
      <c r="E165" s="29" t="s">
        <v>57</v>
      </c>
      <c r="F165" s="46">
        <v>5</v>
      </c>
      <c r="G165" s="110">
        <v>194.5</v>
      </c>
      <c r="H165" s="103">
        <f>J165*0.3</f>
        <v>75.405704999999998</v>
      </c>
      <c r="I165" s="103">
        <f>J165*0.7</f>
        <v>175.94664499999999</v>
      </c>
      <c r="J165" s="70">
        <f t="shared" si="171"/>
        <v>251.35235</v>
      </c>
      <c r="K165" s="103">
        <f>H165*F165</f>
        <v>377.028525</v>
      </c>
      <c r="L165" s="103">
        <f>I165*F165</f>
        <v>879.73322499999995</v>
      </c>
      <c r="M165" s="103">
        <f>L165+K165</f>
        <v>1256.7617499999999</v>
      </c>
    </row>
    <row r="166" spans="1:15" ht="25.5" x14ac:dyDescent="0.2">
      <c r="A166" s="75" t="s">
        <v>222</v>
      </c>
      <c r="B166" s="75">
        <v>103946</v>
      </c>
      <c r="C166" s="75" t="s">
        <v>19</v>
      </c>
      <c r="D166" s="75" t="s">
        <v>116</v>
      </c>
      <c r="E166" s="29" t="s">
        <v>55</v>
      </c>
      <c r="F166" s="46">
        <v>20</v>
      </c>
      <c r="G166" s="124">
        <v>16.13</v>
      </c>
      <c r="H166" s="103">
        <f>J166*0.3</f>
        <v>6.2534396999999995</v>
      </c>
      <c r="I166" s="103">
        <f>J166*0.7</f>
        <v>14.591359299999997</v>
      </c>
      <c r="J166" s="70">
        <f t="shared" si="171"/>
        <v>20.844798999999998</v>
      </c>
      <c r="K166" s="103">
        <f>H166*F166</f>
        <v>125.068794</v>
      </c>
      <c r="L166" s="103">
        <f>I166*F166</f>
        <v>291.82718599999993</v>
      </c>
      <c r="M166" s="103">
        <f>L166+K166</f>
        <v>416.89597999999989</v>
      </c>
    </row>
    <row r="167" spans="1:15" x14ac:dyDescent="0.2">
      <c r="A167" s="75" t="s">
        <v>223</v>
      </c>
      <c r="B167" s="29">
        <v>99811</v>
      </c>
      <c r="C167" s="29" t="s">
        <v>19</v>
      </c>
      <c r="D167" s="72" t="s">
        <v>136</v>
      </c>
      <c r="E167" s="29" t="s">
        <v>80</v>
      </c>
      <c r="F167" s="47">
        <v>31.54</v>
      </c>
      <c r="G167" s="47">
        <v>4.08</v>
      </c>
      <c r="H167" s="47">
        <v>4</v>
      </c>
      <c r="I167" s="47">
        <f t="shared" ref="I167:I168" si="172">G167</f>
        <v>4.08</v>
      </c>
      <c r="J167" s="46">
        <f t="shared" si="171"/>
        <v>5.2725840000000002</v>
      </c>
      <c r="K167" s="47">
        <f t="shared" ref="K167:K168" si="173">F167*H167</f>
        <v>126.16</v>
      </c>
      <c r="L167" s="47">
        <f t="shared" ref="L167:L168" si="174">J167*F167</f>
        <v>166.29729936000001</v>
      </c>
      <c r="M167" s="46">
        <f t="shared" ref="M167:M168" si="175">L167+K167</f>
        <v>292.45729935999998</v>
      </c>
    </row>
    <row r="168" spans="1:15" ht="25.5" x14ac:dyDescent="0.2">
      <c r="A168" s="75" t="s">
        <v>224</v>
      </c>
      <c r="B168" s="29">
        <v>99821</v>
      </c>
      <c r="C168" s="29" t="s">
        <v>19</v>
      </c>
      <c r="D168" s="72" t="s">
        <v>137</v>
      </c>
      <c r="E168" s="29" t="s">
        <v>80</v>
      </c>
      <c r="F168" s="47">
        <v>10.5</v>
      </c>
      <c r="G168" s="47">
        <v>3.44</v>
      </c>
      <c r="H168" s="47">
        <v>5</v>
      </c>
      <c r="I168" s="47">
        <f t="shared" si="172"/>
        <v>3.44</v>
      </c>
      <c r="J168" s="46">
        <f t="shared" si="171"/>
        <v>4.4455119999999999</v>
      </c>
      <c r="K168" s="47">
        <f t="shared" si="173"/>
        <v>52.5</v>
      </c>
      <c r="L168" s="47">
        <f t="shared" si="174"/>
        <v>46.677875999999998</v>
      </c>
      <c r="M168" s="46">
        <f t="shared" si="175"/>
        <v>99.177875999999998</v>
      </c>
    </row>
    <row r="169" spans="1:15" ht="25.5" x14ac:dyDescent="0.2">
      <c r="A169" s="75" t="s">
        <v>225</v>
      </c>
      <c r="B169" s="29">
        <v>90777</v>
      </c>
      <c r="C169" s="29" t="s">
        <v>19</v>
      </c>
      <c r="D169" s="71" t="s">
        <v>135</v>
      </c>
      <c r="E169" s="29" t="s">
        <v>22</v>
      </c>
      <c r="F169" s="47">
        <v>10</v>
      </c>
      <c r="G169" s="47">
        <v>130.59</v>
      </c>
      <c r="H169" s="47">
        <f t="shared" ref="H169" si="176">0.3*J169</f>
        <v>50.628437099999999</v>
      </c>
      <c r="I169" s="47">
        <f t="shared" ref="I169" si="177">0.7*J169</f>
        <v>118.13301989999999</v>
      </c>
      <c r="J169" s="46">
        <f>($H$2+1)*G169</f>
        <v>168.76145700000001</v>
      </c>
      <c r="K169" s="47">
        <f t="shared" ref="K169" si="178">F169*H169</f>
        <v>506.28437099999996</v>
      </c>
      <c r="L169" s="47">
        <f t="shared" ref="L169" si="179">F169*I169</f>
        <v>1181.330199</v>
      </c>
      <c r="M169" s="46">
        <f>L169+K169</f>
        <v>1687.61457</v>
      </c>
    </row>
    <row r="170" spans="1:15" x14ac:dyDescent="0.2">
      <c r="A170" s="75" t="s">
        <v>226</v>
      </c>
      <c r="B170" s="29" t="s">
        <v>42</v>
      </c>
      <c r="C170" s="29" t="s">
        <v>40</v>
      </c>
      <c r="D170" s="71" t="s">
        <v>41</v>
      </c>
      <c r="E170" s="29" t="s">
        <v>9</v>
      </c>
      <c r="F170" s="47">
        <v>1</v>
      </c>
      <c r="G170" s="47">
        <v>150</v>
      </c>
      <c r="H170" s="47">
        <v>0</v>
      </c>
      <c r="I170" s="47">
        <f>G170</f>
        <v>150</v>
      </c>
      <c r="J170" s="46">
        <f>($H$2+1)*G170</f>
        <v>193.845</v>
      </c>
      <c r="K170" s="47">
        <f>F170*H170</f>
        <v>0</v>
      </c>
      <c r="L170" s="47">
        <f>J170*F170</f>
        <v>193.845</v>
      </c>
      <c r="M170" s="46">
        <f>L170+K170</f>
        <v>193.845</v>
      </c>
    </row>
    <row r="171" spans="1:15" x14ac:dyDescent="0.2">
      <c r="A171" s="32"/>
      <c r="B171" s="6"/>
      <c r="C171" s="6"/>
      <c r="D171" s="6"/>
      <c r="E171" s="6"/>
      <c r="F171" s="36"/>
      <c r="G171" s="36"/>
      <c r="H171" s="36"/>
      <c r="I171" s="36"/>
      <c r="J171" s="36" t="s">
        <v>23</v>
      </c>
      <c r="K171" s="36">
        <f>SUM(K6:K170)</f>
        <v>200516.88063038565</v>
      </c>
      <c r="L171" s="36">
        <f>SUM(L6:L170)</f>
        <v>469116.19931292615</v>
      </c>
      <c r="M171" s="36">
        <f>SUM(K171:L171)</f>
        <v>669633.07994331187</v>
      </c>
      <c r="N171" s="24"/>
      <c r="O171" s="9"/>
    </row>
    <row r="172" spans="1:15" x14ac:dyDescent="0.2">
      <c r="A172" s="33"/>
      <c r="B172" s="3"/>
      <c r="C172" s="3"/>
      <c r="D172" s="3"/>
      <c r="E172" s="3"/>
      <c r="F172" s="37"/>
      <c r="G172" s="37"/>
      <c r="H172" s="37"/>
      <c r="I172" s="37"/>
      <c r="J172" s="37"/>
      <c r="K172" s="37"/>
      <c r="L172" s="37"/>
      <c r="M172" s="37"/>
    </row>
    <row r="173" spans="1:15" x14ac:dyDescent="0.2">
      <c r="A173" s="151"/>
      <c r="B173" s="151"/>
      <c r="C173" s="151"/>
      <c r="D173" s="18"/>
      <c r="E173" s="6"/>
      <c r="F173" s="36"/>
      <c r="G173" s="36"/>
      <c r="H173" s="36"/>
      <c r="I173" s="36"/>
      <c r="J173" s="165" t="s">
        <v>24</v>
      </c>
      <c r="K173" s="164"/>
      <c r="L173" s="166">
        <f>NPV(SINTÉTICO!H2,ANALÍTICO!L175)</f>
        <v>518171.5390724382</v>
      </c>
      <c r="M173" s="164"/>
    </row>
    <row r="174" spans="1:15" x14ac:dyDescent="0.2">
      <c r="A174" s="151"/>
      <c r="B174" s="151"/>
      <c r="C174" s="151"/>
      <c r="D174" s="13"/>
      <c r="E174" s="6"/>
      <c r="F174" s="36"/>
      <c r="G174" s="36"/>
      <c r="H174" s="36"/>
      <c r="I174" s="36"/>
      <c r="J174" s="165" t="s">
        <v>25</v>
      </c>
      <c r="K174" s="164"/>
      <c r="L174" s="163">
        <f>L175-L173</f>
        <v>151461.54087087366</v>
      </c>
      <c r="M174" s="164"/>
      <c r="N174" s="24"/>
    </row>
    <row r="175" spans="1:15" x14ac:dyDescent="0.2">
      <c r="A175" s="151"/>
      <c r="B175" s="151"/>
      <c r="C175" s="151"/>
      <c r="D175" s="14"/>
      <c r="E175" s="6"/>
      <c r="F175" s="36"/>
      <c r="G175" s="36"/>
      <c r="H175" s="36"/>
      <c r="I175" s="36"/>
      <c r="J175" s="165" t="s">
        <v>26</v>
      </c>
      <c r="K175" s="164"/>
      <c r="L175" s="163">
        <f>M171</f>
        <v>669633.07994331187</v>
      </c>
      <c r="M175" s="164"/>
    </row>
    <row r="176" spans="1:15" ht="14.25" customHeight="1" x14ac:dyDescent="0.2">
      <c r="A176" s="34"/>
      <c r="B176" s="12"/>
      <c r="C176" s="12"/>
      <c r="D176" s="13"/>
      <c r="E176" s="12"/>
      <c r="F176" s="38"/>
      <c r="G176" s="38"/>
      <c r="H176" s="38"/>
      <c r="I176" s="38"/>
      <c r="J176" s="38"/>
      <c r="K176" s="38"/>
      <c r="L176" s="38"/>
      <c r="M176" s="38"/>
    </row>
    <row r="177" spans="1:13" x14ac:dyDescent="0.2">
      <c r="A177" s="34"/>
      <c r="B177" s="12"/>
      <c r="C177" s="12"/>
      <c r="D177" s="12"/>
      <c r="E177" s="12"/>
      <c r="F177" s="38"/>
      <c r="G177" s="38"/>
      <c r="H177" s="38"/>
      <c r="I177" s="38"/>
      <c r="J177" s="38"/>
      <c r="K177" s="38"/>
      <c r="L177" s="38"/>
      <c r="M177" s="38"/>
    </row>
    <row r="178" spans="1:13" x14ac:dyDescent="0.2">
      <c r="A178" s="34"/>
      <c r="B178" s="12"/>
      <c r="C178" s="12"/>
      <c r="D178" s="13"/>
      <c r="E178" s="12"/>
      <c r="F178" s="38"/>
      <c r="G178" s="38"/>
      <c r="H178" s="38"/>
      <c r="I178" s="38"/>
      <c r="J178" s="38"/>
      <c r="K178" s="38"/>
      <c r="L178" s="38"/>
      <c r="M178" s="38"/>
    </row>
    <row r="179" spans="1:13" x14ac:dyDescent="0.2">
      <c r="A179" s="34"/>
      <c r="B179" s="12"/>
      <c r="C179" s="12"/>
      <c r="D179" s="14"/>
      <c r="E179" s="12"/>
      <c r="F179" s="38"/>
      <c r="G179" s="38"/>
      <c r="H179" s="38"/>
      <c r="I179" s="38"/>
      <c r="J179" s="38"/>
      <c r="K179" s="38"/>
      <c r="L179" s="38"/>
      <c r="M179" s="38"/>
    </row>
    <row r="180" spans="1:13" x14ac:dyDescent="0.2">
      <c r="A180" s="34"/>
      <c r="B180" s="12"/>
      <c r="C180" s="12"/>
      <c r="D180" s="86" t="s">
        <v>43</v>
      </c>
      <c r="E180" s="12"/>
      <c r="F180" s="38"/>
      <c r="G180" s="38"/>
      <c r="H180" s="38"/>
      <c r="I180" s="38"/>
      <c r="J180" s="38"/>
      <c r="K180" s="38"/>
      <c r="L180" s="38"/>
      <c r="M180" s="38"/>
    </row>
    <row r="181" spans="1:13" x14ac:dyDescent="0.2">
      <c r="D181" s="14" t="s">
        <v>44</v>
      </c>
    </row>
    <row r="182" spans="1:13" x14ac:dyDescent="0.2">
      <c r="D182" s="13" t="s">
        <v>45</v>
      </c>
    </row>
  </sheetData>
  <mergeCells count="25">
    <mergeCell ref="A3:M3"/>
    <mergeCell ref="A4:A5"/>
    <mergeCell ref="B4:B5"/>
    <mergeCell ref="C4:C5"/>
    <mergeCell ref="D4:D5"/>
    <mergeCell ref="E4:E5"/>
    <mergeCell ref="F4:F5"/>
    <mergeCell ref="G4:G5"/>
    <mergeCell ref="H4:J4"/>
    <mergeCell ref="K4:M4"/>
    <mergeCell ref="H1:J1"/>
    <mergeCell ref="K1:M1"/>
    <mergeCell ref="E2:G2"/>
    <mergeCell ref="H2:J2"/>
    <mergeCell ref="K2:M2"/>
    <mergeCell ref="E1:G1"/>
    <mergeCell ref="L175:M175"/>
    <mergeCell ref="A173:C173"/>
    <mergeCell ref="J173:K173"/>
    <mergeCell ref="L173:M173"/>
    <mergeCell ref="A174:C174"/>
    <mergeCell ref="J174:K174"/>
    <mergeCell ref="L174:M174"/>
    <mergeCell ref="A175:C175"/>
    <mergeCell ref="J175:K175"/>
  </mergeCells>
  <phoneticPr fontId="17" type="noConversion"/>
  <pageMargins left="0.51181102362204722" right="0.51181102362204722" top="0.98425196850393704" bottom="0.98425196850393704" header="0.51181102362204722" footer="0.51181102362204722"/>
  <pageSetup paperSize="9"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4"/>
  <sheetViews>
    <sheetView zoomScale="70" zoomScaleNormal="70" workbookViewId="0">
      <selection activeCell="F155" sqref="A1:F155"/>
    </sheetView>
  </sheetViews>
  <sheetFormatPr defaultColWidth="8.75" defaultRowHeight="14.25" x14ac:dyDescent="0.2"/>
  <cols>
    <col min="1" max="1" width="22.625" style="17" customWidth="1"/>
    <col min="2" max="2" width="67.5" style="17" customWidth="1"/>
    <col min="3" max="3" width="8.375" style="17" customWidth="1"/>
    <col min="4" max="4" width="14.75" style="17" customWidth="1"/>
    <col min="5" max="5" width="13.25" style="17" customWidth="1"/>
    <col min="6" max="6" width="11.75" style="17" customWidth="1"/>
    <col min="7" max="7" width="14.5" style="17" customWidth="1"/>
    <col min="8" max="8" width="9.25" style="17" bestFit="1" customWidth="1"/>
    <col min="9" max="9" width="10.75" style="17" bestFit="1" customWidth="1"/>
    <col min="10" max="16384" width="8.75" style="17"/>
  </cols>
  <sheetData>
    <row r="1" spans="1:6" ht="15" x14ac:dyDescent="0.2">
      <c r="A1" s="126">
        <v>1</v>
      </c>
      <c r="B1" s="126" t="s">
        <v>206</v>
      </c>
      <c r="C1" s="179" t="s">
        <v>117</v>
      </c>
      <c r="D1" s="180"/>
      <c r="E1" s="126" t="s">
        <v>33</v>
      </c>
      <c r="F1" s="126" t="s">
        <v>118</v>
      </c>
    </row>
    <row r="2" spans="1:6" x14ac:dyDescent="0.2">
      <c r="A2" s="49" t="s">
        <v>34</v>
      </c>
      <c r="B2" s="49" t="s">
        <v>35</v>
      </c>
      <c r="C2" s="49" t="s">
        <v>36</v>
      </c>
      <c r="D2" s="49" t="s">
        <v>37</v>
      </c>
      <c r="E2" s="49" t="s">
        <v>38</v>
      </c>
      <c r="F2" s="49" t="s">
        <v>32</v>
      </c>
    </row>
    <row r="3" spans="1:6" ht="15" x14ac:dyDescent="0.25">
      <c r="A3" s="127" t="s">
        <v>207</v>
      </c>
      <c r="B3" s="128" t="s">
        <v>208</v>
      </c>
      <c r="C3" s="52">
        <v>1</v>
      </c>
      <c r="D3" s="52">
        <v>1</v>
      </c>
      <c r="E3" s="53">
        <v>39.86</v>
      </c>
      <c r="F3" s="53">
        <f>D3*E3</f>
        <v>39.86</v>
      </c>
    </row>
    <row r="4" spans="1:6" ht="15" x14ac:dyDescent="0.25">
      <c r="A4" s="135">
        <v>88309</v>
      </c>
      <c r="B4" s="51" t="s">
        <v>202</v>
      </c>
      <c r="C4" s="52">
        <v>1</v>
      </c>
      <c r="D4" s="52">
        <v>0.2</v>
      </c>
      <c r="E4" s="53">
        <v>35.590000000000003</v>
      </c>
      <c r="F4" s="53">
        <f>D4*E4</f>
        <v>7.1180000000000012</v>
      </c>
    </row>
    <row r="5" spans="1:6" ht="15" x14ac:dyDescent="0.25">
      <c r="A5" s="83">
        <v>88316</v>
      </c>
      <c r="B5" s="84" t="s">
        <v>203</v>
      </c>
      <c r="C5" s="52">
        <v>1</v>
      </c>
      <c r="D5" s="52">
        <v>0.2</v>
      </c>
      <c r="E5" s="82">
        <v>24.73</v>
      </c>
      <c r="F5" s="53">
        <f t="shared" ref="F5" si="0">D5*E5</f>
        <v>4.9460000000000006</v>
      </c>
    </row>
    <row r="6" spans="1:6" ht="15.75" x14ac:dyDescent="0.25">
      <c r="A6" s="130"/>
      <c r="B6" s="128" t="s">
        <v>39</v>
      </c>
      <c r="C6" s="130"/>
      <c r="D6" s="130"/>
      <c r="E6" s="131" t="s">
        <v>32</v>
      </c>
      <c r="F6" s="132">
        <f>SUM(F3:F5)</f>
        <v>51.923999999999999</v>
      </c>
    </row>
    <row r="7" spans="1:6" ht="15.75" x14ac:dyDescent="0.25">
      <c r="A7" s="145"/>
      <c r="B7" s="146"/>
      <c r="C7" s="145"/>
      <c r="D7" s="145"/>
      <c r="E7" s="147"/>
      <c r="F7" s="148"/>
    </row>
    <row r="8" spans="1:6" ht="30" x14ac:dyDescent="0.2">
      <c r="A8" s="126">
        <v>2</v>
      </c>
      <c r="B8" s="149" t="s">
        <v>249</v>
      </c>
      <c r="C8" s="179" t="s">
        <v>117</v>
      </c>
      <c r="D8" s="180"/>
      <c r="E8" s="126" t="s">
        <v>33</v>
      </c>
      <c r="F8" s="126" t="s">
        <v>118</v>
      </c>
    </row>
    <row r="9" spans="1:6" x14ac:dyDescent="0.2">
      <c r="A9" s="49" t="s">
        <v>34</v>
      </c>
      <c r="B9" s="49" t="s">
        <v>35</v>
      </c>
      <c r="C9" s="49" t="s">
        <v>36</v>
      </c>
      <c r="D9" s="49" t="s">
        <v>37</v>
      </c>
      <c r="E9" s="49" t="s">
        <v>38</v>
      </c>
      <c r="F9" s="49" t="s">
        <v>32</v>
      </c>
    </row>
    <row r="10" spans="1:6" ht="15" x14ac:dyDescent="0.25">
      <c r="A10" s="127" t="s">
        <v>462</v>
      </c>
      <c r="B10" s="128" t="s">
        <v>461</v>
      </c>
      <c r="C10" s="52">
        <v>1</v>
      </c>
      <c r="D10" s="52">
        <v>1</v>
      </c>
      <c r="E10" s="53">
        <v>268.94</v>
      </c>
      <c r="F10" s="53">
        <f>D10*E10</f>
        <v>268.94</v>
      </c>
    </row>
    <row r="11" spans="1:6" ht="15" x14ac:dyDescent="0.25">
      <c r="A11" s="127" t="s">
        <v>459</v>
      </c>
      <c r="B11" s="128" t="s">
        <v>141</v>
      </c>
      <c r="C11" s="52">
        <v>1</v>
      </c>
      <c r="D11" s="52">
        <v>0.2</v>
      </c>
      <c r="E11" s="53">
        <v>24.74</v>
      </c>
      <c r="F11" s="53">
        <f>D11*E11</f>
        <v>4.9480000000000004</v>
      </c>
    </row>
    <row r="12" spans="1:6" ht="15" x14ac:dyDescent="0.25">
      <c r="A12" s="127" t="s">
        <v>460</v>
      </c>
      <c r="B12" s="128" t="s">
        <v>142</v>
      </c>
      <c r="C12" s="52">
        <v>1</v>
      </c>
      <c r="D12" s="52">
        <v>0.2</v>
      </c>
      <c r="E12" s="53">
        <v>41.55</v>
      </c>
      <c r="F12" s="53">
        <f t="shared" ref="F12" si="1">D12*E12</f>
        <v>8.31</v>
      </c>
    </row>
    <row r="13" spans="1:6" ht="15.75" x14ac:dyDescent="0.25">
      <c r="A13" s="130"/>
      <c r="B13" s="128" t="s">
        <v>39</v>
      </c>
      <c r="C13" s="130"/>
      <c r="D13" s="130"/>
      <c r="E13" s="131" t="s">
        <v>32</v>
      </c>
      <c r="F13" s="132">
        <f>SUM(F10:F12)</f>
        <v>282.19799999999998</v>
      </c>
    </row>
    <row r="14" spans="1:6" ht="15.75" x14ac:dyDescent="0.25">
      <c r="A14" s="145"/>
      <c r="B14" s="146"/>
      <c r="C14" s="145"/>
      <c r="D14" s="145"/>
      <c r="E14" s="147"/>
      <c r="F14" s="148"/>
    </row>
    <row r="15" spans="1:6" ht="30" x14ac:dyDescent="0.2">
      <c r="A15" s="126">
        <v>3</v>
      </c>
      <c r="B15" s="149" t="s">
        <v>464</v>
      </c>
      <c r="C15" s="179" t="s">
        <v>117</v>
      </c>
      <c r="D15" s="180"/>
      <c r="E15" s="126" t="s">
        <v>33</v>
      </c>
      <c r="F15" s="126" t="s">
        <v>118</v>
      </c>
    </row>
    <row r="16" spans="1:6" x14ac:dyDescent="0.2">
      <c r="A16" s="49" t="s">
        <v>34</v>
      </c>
      <c r="B16" s="49" t="s">
        <v>35</v>
      </c>
      <c r="C16" s="49" t="s">
        <v>36</v>
      </c>
      <c r="D16" s="49" t="s">
        <v>37</v>
      </c>
      <c r="E16" s="49" t="s">
        <v>38</v>
      </c>
      <c r="F16" s="49" t="s">
        <v>32</v>
      </c>
    </row>
    <row r="17" spans="1:6" ht="15" x14ac:dyDescent="0.25">
      <c r="A17" s="127" t="s">
        <v>463</v>
      </c>
      <c r="B17" s="128" t="s">
        <v>254</v>
      </c>
      <c r="C17" s="52">
        <v>1</v>
      </c>
      <c r="D17" s="52">
        <v>1</v>
      </c>
      <c r="E17" s="53">
        <v>70.3</v>
      </c>
      <c r="F17" s="53">
        <f>D17*E17</f>
        <v>70.3</v>
      </c>
    </row>
    <row r="18" spans="1:6" ht="15" x14ac:dyDescent="0.25">
      <c r="A18" s="127" t="s">
        <v>459</v>
      </c>
      <c r="B18" s="128" t="s">
        <v>141</v>
      </c>
      <c r="C18" s="52">
        <v>1</v>
      </c>
      <c r="D18" s="52">
        <v>0.6</v>
      </c>
      <c r="E18" s="53">
        <v>24.74</v>
      </c>
      <c r="F18" s="53">
        <f>D18*E18</f>
        <v>14.843999999999998</v>
      </c>
    </row>
    <row r="19" spans="1:6" ht="15" x14ac:dyDescent="0.25">
      <c r="A19" s="127" t="s">
        <v>460</v>
      </c>
      <c r="B19" s="128" t="s">
        <v>142</v>
      </c>
      <c r="C19" s="52">
        <v>1</v>
      </c>
      <c r="D19" s="52">
        <v>0.6</v>
      </c>
      <c r="E19" s="53">
        <v>41.55</v>
      </c>
      <c r="F19" s="53">
        <f t="shared" ref="F19" si="2">D19*E19</f>
        <v>24.929999999999996</v>
      </c>
    </row>
    <row r="20" spans="1:6" ht="15.75" x14ac:dyDescent="0.25">
      <c r="A20" s="130"/>
      <c r="B20" s="128" t="s">
        <v>39</v>
      </c>
      <c r="C20" s="130"/>
      <c r="D20" s="130"/>
      <c r="E20" s="131" t="s">
        <v>32</v>
      </c>
      <c r="F20" s="132">
        <f>SUM(F17:F19)</f>
        <v>110.07399999999998</v>
      </c>
    </row>
    <row r="21" spans="1:6" ht="15.75" x14ac:dyDescent="0.25">
      <c r="A21" s="145"/>
      <c r="B21" s="146"/>
      <c r="C21" s="145"/>
      <c r="D21" s="145"/>
      <c r="E21" s="147"/>
      <c r="F21" s="148"/>
    </row>
    <row r="22" spans="1:6" ht="15" x14ac:dyDescent="0.2">
      <c r="A22" s="126">
        <v>4</v>
      </c>
      <c r="B22" s="149" t="s">
        <v>281</v>
      </c>
      <c r="C22" s="179" t="s">
        <v>117</v>
      </c>
      <c r="D22" s="180"/>
      <c r="E22" s="126" t="s">
        <v>33</v>
      </c>
      <c r="F22" s="126" t="s">
        <v>118</v>
      </c>
    </row>
    <row r="23" spans="1:6" x14ac:dyDescent="0.2">
      <c r="A23" s="49" t="s">
        <v>34</v>
      </c>
      <c r="B23" s="49" t="s">
        <v>35</v>
      </c>
      <c r="C23" s="49" t="s">
        <v>36</v>
      </c>
      <c r="D23" s="49" t="s">
        <v>37</v>
      </c>
      <c r="E23" s="49" t="s">
        <v>38</v>
      </c>
      <c r="F23" s="49" t="s">
        <v>32</v>
      </c>
    </row>
    <row r="24" spans="1:6" ht="45" x14ac:dyDescent="0.25">
      <c r="A24" s="127" t="s">
        <v>466</v>
      </c>
      <c r="B24" s="150" t="s">
        <v>465</v>
      </c>
      <c r="C24" s="52">
        <v>1</v>
      </c>
      <c r="D24" s="52">
        <v>1</v>
      </c>
      <c r="E24" s="53">
        <v>1280</v>
      </c>
      <c r="F24" s="53">
        <f>D24*E24</f>
        <v>1280</v>
      </c>
    </row>
    <row r="25" spans="1:6" ht="15" x14ac:dyDescent="0.25">
      <c r="A25" s="127" t="s">
        <v>459</v>
      </c>
      <c r="B25" s="128" t="s">
        <v>141</v>
      </c>
      <c r="C25" s="52">
        <v>1</v>
      </c>
      <c r="D25" s="52">
        <v>1</v>
      </c>
      <c r="E25" s="53">
        <v>24.74</v>
      </c>
      <c r="F25" s="53">
        <f>D25*E25</f>
        <v>24.74</v>
      </c>
    </row>
    <row r="26" spans="1:6" ht="15" x14ac:dyDescent="0.25">
      <c r="A26" s="127" t="s">
        <v>460</v>
      </c>
      <c r="B26" s="128" t="s">
        <v>142</v>
      </c>
      <c r="C26" s="52">
        <v>1</v>
      </c>
      <c r="D26" s="52">
        <v>1</v>
      </c>
      <c r="E26" s="53">
        <v>41.55</v>
      </c>
      <c r="F26" s="53">
        <f t="shared" ref="F26" si="3">D26*E26</f>
        <v>41.55</v>
      </c>
    </row>
    <row r="27" spans="1:6" ht="15.75" x14ac:dyDescent="0.25">
      <c r="A27" s="130"/>
      <c r="B27" s="128" t="s">
        <v>39</v>
      </c>
      <c r="C27" s="130"/>
      <c r="D27" s="130"/>
      <c r="E27" s="131" t="s">
        <v>32</v>
      </c>
      <c r="F27" s="132">
        <f>SUM(F24:F26)</f>
        <v>1346.29</v>
      </c>
    </row>
    <row r="28" spans="1:6" ht="15.75" x14ac:dyDescent="0.25">
      <c r="A28" s="145"/>
      <c r="B28" s="146"/>
      <c r="C28" s="145"/>
      <c r="D28" s="145"/>
      <c r="E28" s="147"/>
      <c r="F28" s="148"/>
    </row>
    <row r="29" spans="1:6" ht="15" x14ac:dyDescent="0.2">
      <c r="A29" s="126">
        <v>5</v>
      </c>
      <c r="B29" s="149" t="s">
        <v>324</v>
      </c>
      <c r="C29" s="179" t="s">
        <v>117</v>
      </c>
      <c r="D29" s="180"/>
      <c r="E29" s="126" t="s">
        <v>33</v>
      </c>
      <c r="F29" s="126" t="s">
        <v>118</v>
      </c>
    </row>
    <row r="30" spans="1:6" x14ac:dyDescent="0.2">
      <c r="A30" s="49" t="s">
        <v>34</v>
      </c>
      <c r="B30" s="49" t="s">
        <v>35</v>
      </c>
      <c r="C30" s="49" t="s">
        <v>36</v>
      </c>
      <c r="D30" s="49" t="s">
        <v>37</v>
      </c>
      <c r="E30" s="49" t="s">
        <v>38</v>
      </c>
      <c r="F30" s="49" t="s">
        <v>32</v>
      </c>
    </row>
    <row r="31" spans="1:6" ht="45" x14ac:dyDescent="0.25">
      <c r="A31" s="127" t="s">
        <v>468</v>
      </c>
      <c r="B31" s="150" t="s">
        <v>467</v>
      </c>
      <c r="C31" s="52">
        <v>1</v>
      </c>
      <c r="D31" s="52">
        <v>1</v>
      </c>
      <c r="E31" s="53">
        <v>1570.64</v>
      </c>
      <c r="F31" s="53">
        <f>D31*E31</f>
        <v>1570.64</v>
      </c>
    </row>
    <row r="32" spans="1:6" ht="15" x14ac:dyDescent="0.25">
      <c r="A32" s="127" t="s">
        <v>459</v>
      </c>
      <c r="B32" s="128" t="s">
        <v>141</v>
      </c>
      <c r="C32" s="52">
        <v>1</v>
      </c>
      <c r="D32" s="52">
        <v>1</v>
      </c>
      <c r="E32" s="53">
        <v>24.74</v>
      </c>
      <c r="F32" s="53">
        <f>D32*E32</f>
        <v>24.74</v>
      </c>
    </row>
    <row r="33" spans="1:6" ht="15" x14ac:dyDescent="0.25">
      <c r="A33" s="127" t="s">
        <v>460</v>
      </c>
      <c r="B33" s="128" t="s">
        <v>142</v>
      </c>
      <c r="C33" s="52">
        <v>1</v>
      </c>
      <c r="D33" s="52">
        <v>1</v>
      </c>
      <c r="E33" s="53">
        <v>41.55</v>
      </c>
      <c r="F33" s="53">
        <f t="shared" ref="F33" si="4">D33*E33</f>
        <v>41.55</v>
      </c>
    </row>
    <row r="34" spans="1:6" ht="15.75" x14ac:dyDescent="0.25">
      <c r="A34" s="130"/>
      <c r="B34" s="128" t="s">
        <v>39</v>
      </c>
      <c r="C34" s="130"/>
      <c r="D34" s="130"/>
      <c r="E34" s="131" t="s">
        <v>32</v>
      </c>
      <c r="F34" s="132">
        <f>SUM(F31:F33)</f>
        <v>1636.93</v>
      </c>
    </row>
    <row r="35" spans="1:6" ht="15.75" x14ac:dyDescent="0.25">
      <c r="A35" s="145"/>
      <c r="B35" s="146"/>
      <c r="C35" s="145"/>
      <c r="D35" s="145"/>
      <c r="E35" s="147"/>
      <c r="F35" s="148"/>
    </row>
    <row r="36" spans="1:6" ht="30" x14ac:dyDescent="0.2">
      <c r="A36" s="126">
        <v>6</v>
      </c>
      <c r="B36" s="149" t="s">
        <v>327</v>
      </c>
      <c r="C36" s="179" t="s">
        <v>117</v>
      </c>
      <c r="D36" s="180"/>
      <c r="E36" s="126" t="s">
        <v>33</v>
      </c>
      <c r="F36" s="126" t="s">
        <v>118</v>
      </c>
    </row>
    <row r="37" spans="1:6" x14ac:dyDescent="0.2">
      <c r="A37" s="49" t="s">
        <v>34</v>
      </c>
      <c r="B37" s="49" t="s">
        <v>35</v>
      </c>
      <c r="C37" s="49" t="s">
        <v>36</v>
      </c>
      <c r="D37" s="49" t="s">
        <v>37</v>
      </c>
      <c r="E37" s="49" t="s">
        <v>38</v>
      </c>
      <c r="F37" s="49" t="s">
        <v>32</v>
      </c>
    </row>
    <row r="38" spans="1:6" ht="45" x14ac:dyDescent="0.25">
      <c r="A38" s="127" t="s">
        <v>468</v>
      </c>
      <c r="B38" s="150" t="s">
        <v>469</v>
      </c>
      <c r="C38" s="52">
        <v>1</v>
      </c>
      <c r="D38" s="52">
        <v>1</v>
      </c>
      <c r="E38" s="53">
        <v>3044.02</v>
      </c>
      <c r="F38" s="53">
        <f>D38*E38</f>
        <v>3044.02</v>
      </c>
    </row>
    <row r="39" spans="1:6" ht="15" x14ac:dyDescent="0.25">
      <c r="A39" s="127" t="s">
        <v>459</v>
      </c>
      <c r="B39" s="128" t="s">
        <v>141</v>
      </c>
      <c r="C39" s="52">
        <v>1</v>
      </c>
      <c r="D39" s="52">
        <v>2</v>
      </c>
      <c r="E39" s="53">
        <v>24.74</v>
      </c>
      <c r="F39" s="53">
        <f>D39*E39</f>
        <v>49.48</v>
      </c>
    </row>
    <row r="40" spans="1:6" ht="15" x14ac:dyDescent="0.25">
      <c r="A40" s="127" t="s">
        <v>460</v>
      </c>
      <c r="B40" s="128" t="s">
        <v>142</v>
      </c>
      <c r="C40" s="52">
        <v>1</v>
      </c>
      <c r="D40" s="52">
        <v>2</v>
      </c>
      <c r="E40" s="53">
        <v>41.55</v>
      </c>
      <c r="F40" s="53">
        <f t="shared" ref="F40" si="5">D40*E40</f>
        <v>83.1</v>
      </c>
    </row>
    <row r="41" spans="1:6" ht="15.75" x14ac:dyDescent="0.25">
      <c r="A41" s="130"/>
      <c r="B41" s="128" t="s">
        <v>39</v>
      </c>
      <c r="C41" s="130"/>
      <c r="D41" s="130"/>
      <c r="E41" s="131" t="s">
        <v>32</v>
      </c>
      <c r="F41" s="132">
        <f>SUM(F38:F40)</f>
        <v>3176.6</v>
      </c>
    </row>
    <row r="42" spans="1:6" ht="15.75" x14ac:dyDescent="0.25">
      <c r="A42" s="145"/>
      <c r="B42" s="146"/>
      <c r="C42" s="145"/>
      <c r="D42" s="145"/>
      <c r="E42" s="147"/>
      <c r="F42" s="148"/>
    </row>
    <row r="43" spans="1:6" ht="30" x14ac:dyDescent="0.2">
      <c r="A43" s="126">
        <v>7</v>
      </c>
      <c r="B43" s="149" t="s">
        <v>328</v>
      </c>
      <c r="C43" s="179" t="s">
        <v>117</v>
      </c>
      <c r="D43" s="180"/>
      <c r="E43" s="126" t="s">
        <v>33</v>
      </c>
      <c r="F43" s="126" t="s">
        <v>118</v>
      </c>
    </row>
    <row r="44" spans="1:6" x14ac:dyDescent="0.2">
      <c r="A44" s="49" t="s">
        <v>34</v>
      </c>
      <c r="B44" s="49" t="s">
        <v>35</v>
      </c>
      <c r="C44" s="49" t="s">
        <v>36</v>
      </c>
      <c r="D44" s="49" t="s">
        <v>37</v>
      </c>
      <c r="E44" s="49" t="s">
        <v>38</v>
      </c>
      <c r="F44" s="49" t="s">
        <v>32</v>
      </c>
    </row>
    <row r="45" spans="1:6" ht="60" x14ac:dyDescent="0.25">
      <c r="A45" s="127" t="s">
        <v>471</v>
      </c>
      <c r="B45" s="150" t="s">
        <v>470</v>
      </c>
      <c r="C45" s="52">
        <v>1</v>
      </c>
      <c r="D45" s="52">
        <v>1</v>
      </c>
      <c r="E45" s="53">
        <v>294.8</v>
      </c>
      <c r="F45" s="53">
        <f>D45*E45</f>
        <v>294.8</v>
      </c>
    </row>
    <row r="46" spans="1:6" ht="15" x14ac:dyDescent="0.25">
      <c r="A46" s="127" t="s">
        <v>459</v>
      </c>
      <c r="B46" s="128" t="s">
        <v>141</v>
      </c>
      <c r="C46" s="52">
        <v>1</v>
      </c>
      <c r="D46" s="52">
        <v>1</v>
      </c>
      <c r="E46" s="53">
        <v>24.74</v>
      </c>
      <c r="F46" s="53">
        <f>D46*E46</f>
        <v>24.74</v>
      </c>
    </row>
    <row r="47" spans="1:6" ht="15" x14ac:dyDescent="0.25">
      <c r="A47" s="127" t="s">
        <v>460</v>
      </c>
      <c r="B47" s="128" t="s">
        <v>142</v>
      </c>
      <c r="C47" s="52">
        <v>1</v>
      </c>
      <c r="D47" s="52">
        <v>1</v>
      </c>
      <c r="E47" s="53">
        <v>41.55</v>
      </c>
      <c r="F47" s="53">
        <f t="shared" ref="F47" si="6">D47*E47</f>
        <v>41.55</v>
      </c>
    </row>
    <row r="48" spans="1:6" ht="15.75" x14ac:dyDescent="0.25">
      <c r="A48" s="130"/>
      <c r="B48" s="128" t="s">
        <v>39</v>
      </c>
      <c r="C48" s="130"/>
      <c r="D48" s="130"/>
      <c r="E48" s="131" t="s">
        <v>32</v>
      </c>
      <c r="F48" s="132">
        <f>SUM(F45:F47)</f>
        <v>361.09000000000003</v>
      </c>
    </row>
    <row r="49" spans="1:6" ht="15.75" x14ac:dyDescent="0.25">
      <c r="A49" s="145"/>
      <c r="B49" s="146"/>
      <c r="C49" s="145"/>
      <c r="D49" s="145"/>
      <c r="E49" s="147"/>
      <c r="F49" s="148"/>
    </row>
    <row r="50" spans="1:6" ht="30" x14ac:dyDescent="0.2">
      <c r="A50" s="126">
        <v>8</v>
      </c>
      <c r="B50" s="149" t="s">
        <v>472</v>
      </c>
      <c r="C50" s="179" t="s">
        <v>117</v>
      </c>
      <c r="D50" s="180"/>
      <c r="E50" s="126" t="s">
        <v>33</v>
      </c>
      <c r="F50" s="126" t="s">
        <v>118</v>
      </c>
    </row>
    <row r="51" spans="1:6" x14ac:dyDescent="0.2">
      <c r="A51" s="49" t="s">
        <v>34</v>
      </c>
      <c r="B51" s="49" t="s">
        <v>35</v>
      </c>
      <c r="C51" s="49" t="s">
        <v>36</v>
      </c>
      <c r="D51" s="49" t="s">
        <v>37</v>
      </c>
      <c r="E51" s="49" t="s">
        <v>38</v>
      </c>
      <c r="F51" s="49" t="s">
        <v>32</v>
      </c>
    </row>
    <row r="52" spans="1:6" ht="45" x14ac:dyDescent="0.25">
      <c r="A52" s="127" t="s">
        <v>473</v>
      </c>
      <c r="B52" s="150" t="s">
        <v>329</v>
      </c>
      <c r="C52" s="52">
        <v>1</v>
      </c>
      <c r="D52" s="52">
        <v>1</v>
      </c>
      <c r="E52" s="53">
        <v>348.89</v>
      </c>
      <c r="F52" s="53">
        <f>D52*E52</f>
        <v>348.89</v>
      </c>
    </row>
    <row r="53" spans="1:6" ht="15" x14ac:dyDescent="0.25">
      <c r="A53" s="127" t="s">
        <v>459</v>
      </c>
      <c r="B53" s="128" t="s">
        <v>141</v>
      </c>
      <c r="C53" s="52">
        <v>1</v>
      </c>
      <c r="D53" s="52">
        <v>1</v>
      </c>
      <c r="E53" s="53">
        <v>24.74</v>
      </c>
      <c r="F53" s="53">
        <f>D53*E53</f>
        <v>24.74</v>
      </c>
    </row>
    <row r="54" spans="1:6" ht="15" x14ac:dyDescent="0.25">
      <c r="A54" s="127" t="s">
        <v>460</v>
      </c>
      <c r="B54" s="128" t="s">
        <v>142</v>
      </c>
      <c r="C54" s="52">
        <v>1</v>
      </c>
      <c r="D54" s="52">
        <v>1</v>
      </c>
      <c r="E54" s="53">
        <v>41.55</v>
      </c>
      <c r="F54" s="53">
        <f t="shared" ref="F54" si="7">D54*E54</f>
        <v>41.55</v>
      </c>
    </row>
    <row r="55" spans="1:6" ht="15.75" x14ac:dyDescent="0.25">
      <c r="A55" s="130"/>
      <c r="B55" s="128" t="s">
        <v>39</v>
      </c>
      <c r="C55" s="130"/>
      <c r="D55" s="130"/>
      <c r="E55" s="131" t="s">
        <v>32</v>
      </c>
      <c r="F55" s="132">
        <f>SUM(F52:F54)</f>
        <v>415.18</v>
      </c>
    </row>
    <row r="56" spans="1:6" ht="15.75" x14ac:dyDescent="0.25">
      <c r="A56" s="145"/>
      <c r="B56" s="146"/>
      <c r="C56" s="145"/>
      <c r="D56" s="145"/>
      <c r="E56" s="147"/>
      <c r="F56" s="148"/>
    </row>
    <row r="57" spans="1:6" ht="15" x14ac:dyDescent="0.2">
      <c r="A57" s="126">
        <v>9</v>
      </c>
      <c r="B57" s="149" t="s">
        <v>330</v>
      </c>
      <c r="C57" s="179" t="s">
        <v>117</v>
      </c>
      <c r="D57" s="180"/>
      <c r="E57" s="126" t="s">
        <v>33</v>
      </c>
      <c r="F57" s="126" t="s">
        <v>118</v>
      </c>
    </row>
    <row r="58" spans="1:6" x14ac:dyDescent="0.2">
      <c r="A58" s="49" t="s">
        <v>34</v>
      </c>
      <c r="B58" s="49" t="s">
        <v>35</v>
      </c>
      <c r="C58" s="49" t="s">
        <v>36</v>
      </c>
      <c r="D58" s="49" t="s">
        <v>37</v>
      </c>
      <c r="E58" s="49" t="s">
        <v>38</v>
      </c>
      <c r="F58" s="49" t="s">
        <v>32</v>
      </c>
    </row>
    <row r="59" spans="1:6" ht="60" x14ac:dyDescent="0.25">
      <c r="A59" s="127" t="s">
        <v>475</v>
      </c>
      <c r="B59" s="150" t="s">
        <v>474</v>
      </c>
      <c r="C59" s="52">
        <v>1</v>
      </c>
      <c r="D59" s="52">
        <v>1</v>
      </c>
      <c r="E59" s="53">
        <v>338.37</v>
      </c>
      <c r="F59" s="53">
        <f>D59*E59</f>
        <v>338.37</v>
      </c>
    </row>
    <row r="60" spans="1:6" ht="15" x14ac:dyDescent="0.25">
      <c r="A60" s="127" t="s">
        <v>459</v>
      </c>
      <c r="B60" s="128" t="s">
        <v>141</v>
      </c>
      <c r="C60" s="52">
        <v>1</v>
      </c>
      <c r="D60" s="52">
        <v>1</v>
      </c>
      <c r="E60" s="53">
        <v>24.74</v>
      </c>
      <c r="F60" s="53">
        <f>D60*E60</f>
        <v>24.74</v>
      </c>
    </row>
    <row r="61" spans="1:6" ht="15" x14ac:dyDescent="0.25">
      <c r="A61" s="127" t="s">
        <v>460</v>
      </c>
      <c r="B61" s="128" t="s">
        <v>142</v>
      </c>
      <c r="C61" s="52">
        <v>1</v>
      </c>
      <c r="D61" s="52">
        <v>1</v>
      </c>
      <c r="E61" s="53">
        <v>41.55</v>
      </c>
      <c r="F61" s="53">
        <f t="shared" ref="F61" si="8">D61*E61</f>
        <v>41.55</v>
      </c>
    </row>
    <row r="62" spans="1:6" ht="15.75" x14ac:dyDescent="0.25">
      <c r="A62" s="130"/>
      <c r="B62" s="128" t="s">
        <v>39</v>
      </c>
      <c r="C62" s="130"/>
      <c r="D62" s="130"/>
      <c r="E62" s="131" t="s">
        <v>32</v>
      </c>
      <c r="F62" s="132">
        <f>SUM(F59:F61)</f>
        <v>404.66</v>
      </c>
    </row>
    <row r="63" spans="1:6" ht="15.75" x14ac:dyDescent="0.25">
      <c r="A63" s="145"/>
      <c r="B63" s="146"/>
      <c r="C63" s="145"/>
      <c r="D63" s="145"/>
      <c r="E63" s="147"/>
      <c r="F63" s="148"/>
    </row>
    <row r="64" spans="1:6" ht="15" x14ac:dyDescent="0.2">
      <c r="A64" s="126">
        <v>10</v>
      </c>
      <c r="B64" s="149" t="s">
        <v>330</v>
      </c>
      <c r="C64" s="179" t="s">
        <v>117</v>
      </c>
      <c r="D64" s="180"/>
      <c r="E64" s="126" t="s">
        <v>33</v>
      </c>
      <c r="F64" s="126" t="s">
        <v>118</v>
      </c>
    </row>
    <row r="65" spans="1:6" x14ac:dyDescent="0.2">
      <c r="A65" s="49" t="s">
        <v>34</v>
      </c>
      <c r="B65" s="49" t="s">
        <v>35</v>
      </c>
      <c r="C65" s="49" t="s">
        <v>36</v>
      </c>
      <c r="D65" s="49" t="s">
        <v>37</v>
      </c>
      <c r="E65" s="49" t="s">
        <v>38</v>
      </c>
      <c r="F65" s="49" t="s">
        <v>32</v>
      </c>
    </row>
    <row r="66" spans="1:6" ht="45" x14ac:dyDescent="0.25">
      <c r="A66" s="127" t="s">
        <v>476</v>
      </c>
      <c r="B66" s="150" t="s">
        <v>474</v>
      </c>
      <c r="C66" s="52">
        <v>1</v>
      </c>
      <c r="D66" s="52">
        <v>1</v>
      </c>
      <c r="E66" s="53">
        <v>258.27999999999997</v>
      </c>
      <c r="F66" s="53">
        <f>D66*E66</f>
        <v>258.27999999999997</v>
      </c>
    </row>
    <row r="67" spans="1:6" ht="15" x14ac:dyDescent="0.25">
      <c r="A67" s="127" t="s">
        <v>459</v>
      </c>
      <c r="B67" s="128" t="s">
        <v>141</v>
      </c>
      <c r="C67" s="52">
        <v>1</v>
      </c>
      <c r="D67" s="52">
        <v>0.5</v>
      </c>
      <c r="E67" s="53">
        <v>24.74</v>
      </c>
      <c r="F67" s="53">
        <f>D67*E67</f>
        <v>12.37</v>
      </c>
    </row>
    <row r="68" spans="1:6" ht="15" x14ac:dyDescent="0.25">
      <c r="A68" s="127" t="s">
        <v>460</v>
      </c>
      <c r="B68" s="128" t="s">
        <v>142</v>
      </c>
      <c r="C68" s="52">
        <v>1</v>
      </c>
      <c r="D68" s="52">
        <v>0.5</v>
      </c>
      <c r="E68" s="53">
        <v>41.55</v>
      </c>
      <c r="F68" s="53">
        <f t="shared" ref="F68" si="9">D68*E68</f>
        <v>20.774999999999999</v>
      </c>
    </row>
    <row r="69" spans="1:6" ht="15.75" x14ac:dyDescent="0.25">
      <c r="A69" s="130"/>
      <c r="B69" s="128" t="s">
        <v>39</v>
      </c>
      <c r="C69" s="130"/>
      <c r="D69" s="130"/>
      <c r="E69" s="131" t="s">
        <v>32</v>
      </c>
      <c r="F69" s="132">
        <f>SUM(F66:F68)</f>
        <v>291.42499999999995</v>
      </c>
    </row>
    <row r="70" spans="1:6" ht="15.75" x14ac:dyDescent="0.25">
      <c r="A70" s="145"/>
      <c r="B70" s="146"/>
      <c r="C70" s="145"/>
      <c r="D70" s="145"/>
      <c r="E70" s="147"/>
      <c r="F70" s="148"/>
    </row>
    <row r="71" spans="1:6" ht="15" x14ac:dyDescent="0.2">
      <c r="A71" s="126">
        <v>11</v>
      </c>
      <c r="B71" s="149" t="s">
        <v>332</v>
      </c>
      <c r="C71" s="179" t="s">
        <v>117</v>
      </c>
      <c r="D71" s="180"/>
      <c r="E71" s="126" t="s">
        <v>33</v>
      </c>
      <c r="F71" s="126" t="s">
        <v>118</v>
      </c>
    </row>
    <row r="72" spans="1:6" x14ac:dyDescent="0.2">
      <c r="A72" s="49" t="s">
        <v>34</v>
      </c>
      <c r="B72" s="49" t="s">
        <v>35</v>
      </c>
      <c r="C72" s="49" t="s">
        <v>36</v>
      </c>
      <c r="D72" s="49" t="s">
        <v>37</v>
      </c>
      <c r="E72" s="49" t="s">
        <v>38</v>
      </c>
      <c r="F72" s="49" t="s">
        <v>32</v>
      </c>
    </row>
    <row r="73" spans="1:6" ht="30" x14ac:dyDescent="0.25">
      <c r="A73" s="127" t="s">
        <v>478</v>
      </c>
      <c r="B73" s="150" t="s">
        <v>477</v>
      </c>
      <c r="C73" s="52">
        <v>1</v>
      </c>
      <c r="D73" s="52">
        <v>1</v>
      </c>
      <c r="E73" s="53">
        <v>7591.02</v>
      </c>
      <c r="F73" s="53">
        <f>D73*E73</f>
        <v>7591.02</v>
      </c>
    </row>
    <row r="74" spans="1:6" ht="15" x14ac:dyDescent="0.25">
      <c r="A74" s="127" t="s">
        <v>459</v>
      </c>
      <c r="B74" s="128" t="s">
        <v>141</v>
      </c>
      <c r="C74" s="52">
        <v>1</v>
      </c>
      <c r="D74" s="52">
        <v>2</v>
      </c>
      <c r="E74" s="53">
        <v>24.74</v>
      </c>
      <c r="F74" s="53">
        <f>D74*E74</f>
        <v>49.48</v>
      </c>
    </row>
    <row r="75" spans="1:6" ht="15" x14ac:dyDescent="0.25">
      <c r="A75" s="127" t="s">
        <v>460</v>
      </c>
      <c r="B75" s="128" t="s">
        <v>142</v>
      </c>
      <c r="C75" s="52">
        <v>1</v>
      </c>
      <c r="D75" s="52">
        <v>2</v>
      </c>
      <c r="E75" s="53">
        <v>41.55</v>
      </c>
      <c r="F75" s="53">
        <f t="shared" ref="F75" si="10">D75*E75</f>
        <v>83.1</v>
      </c>
    </row>
    <row r="76" spans="1:6" ht="15.75" x14ac:dyDescent="0.25">
      <c r="A76" s="130"/>
      <c r="B76" s="128" t="s">
        <v>39</v>
      </c>
      <c r="C76" s="130"/>
      <c r="D76" s="130"/>
      <c r="E76" s="131" t="s">
        <v>32</v>
      </c>
      <c r="F76" s="132">
        <f>SUM(F73:F75)</f>
        <v>7723.6</v>
      </c>
    </row>
    <row r="77" spans="1:6" ht="15.75" x14ac:dyDescent="0.25">
      <c r="A77" s="145"/>
      <c r="B77" s="146"/>
      <c r="C77" s="145"/>
      <c r="D77" s="145"/>
      <c r="E77" s="147"/>
      <c r="F77" s="148"/>
    </row>
    <row r="78" spans="1:6" ht="15" x14ac:dyDescent="0.2">
      <c r="A78" s="126">
        <v>12</v>
      </c>
      <c r="B78" s="149" t="s">
        <v>479</v>
      </c>
      <c r="C78" s="179" t="s">
        <v>117</v>
      </c>
      <c r="D78" s="180"/>
      <c r="E78" s="126" t="s">
        <v>33</v>
      </c>
      <c r="F78" s="126" t="s">
        <v>118</v>
      </c>
    </row>
    <row r="79" spans="1:6" x14ac:dyDescent="0.2">
      <c r="A79" s="49" t="s">
        <v>34</v>
      </c>
      <c r="B79" s="49" t="s">
        <v>35</v>
      </c>
      <c r="C79" s="49" t="s">
        <v>36</v>
      </c>
      <c r="D79" s="49" t="s">
        <v>37</v>
      </c>
      <c r="E79" s="49" t="s">
        <v>38</v>
      </c>
      <c r="F79" s="49" t="s">
        <v>32</v>
      </c>
    </row>
    <row r="80" spans="1:6" ht="30" x14ac:dyDescent="0.25">
      <c r="A80" s="127" t="s">
        <v>478</v>
      </c>
      <c r="B80" s="150" t="s">
        <v>337</v>
      </c>
      <c r="C80" s="52">
        <v>1</v>
      </c>
      <c r="D80" s="52">
        <v>1</v>
      </c>
      <c r="E80" s="53">
        <v>270.41000000000003</v>
      </c>
      <c r="F80" s="53">
        <f>D80*E80</f>
        <v>270.41000000000003</v>
      </c>
    </row>
    <row r="81" spans="1:6" ht="15" x14ac:dyDescent="0.25">
      <c r="A81" s="127" t="s">
        <v>459</v>
      </c>
      <c r="B81" s="128" t="s">
        <v>141</v>
      </c>
      <c r="C81" s="52">
        <v>1</v>
      </c>
      <c r="D81" s="52">
        <v>0.5</v>
      </c>
      <c r="E81" s="53">
        <v>24.74</v>
      </c>
      <c r="F81" s="53">
        <f>D81*E81</f>
        <v>12.37</v>
      </c>
    </row>
    <row r="82" spans="1:6" ht="15" x14ac:dyDescent="0.25">
      <c r="A82" s="127" t="s">
        <v>460</v>
      </c>
      <c r="B82" s="128" t="s">
        <v>142</v>
      </c>
      <c r="C82" s="52">
        <v>1</v>
      </c>
      <c r="D82" s="52">
        <v>0.5</v>
      </c>
      <c r="E82" s="53">
        <v>41.55</v>
      </c>
      <c r="F82" s="53">
        <f t="shared" ref="F82" si="11">D82*E82</f>
        <v>20.774999999999999</v>
      </c>
    </row>
    <row r="83" spans="1:6" ht="15.75" x14ac:dyDescent="0.25">
      <c r="A83" s="130"/>
      <c r="B83" s="128" t="s">
        <v>39</v>
      </c>
      <c r="C83" s="130"/>
      <c r="D83" s="130"/>
      <c r="E83" s="131" t="s">
        <v>32</v>
      </c>
      <c r="F83" s="132">
        <f>SUM(F80:F82)</f>
        <v>303.55500000000001</v>
      </c>
    </row>
    <row r="84" spans="1:6" ht="15.75" x14ac:dyDescent="0.25">
      <c r="A84" s="145"/>
      <c r="B84" s="146"/>
      <c r="C84" s="145"/>
      <c r="D84" s="145"/>
      <c r="E84" s="147"/>
      <c r="F84" s="148"/>
    </row>
    <row r="85" spans="1:6" ht="30" x14ac:dyDescent="0.2">
      <c r="A85" s="126">
        <v>13</v>
      </c>
      <c r="B85" s="149" t="s">
        <v>338</v>
      </c>
      <c r="C85" s="179" t="s">
        <v>117</v>
      </c>
      <c r="D85" s="180"/>
      <c r="E85" s="126" t="s">
        <v>33</v>
      </c>
      <c r="F85" s="126" t="s">
        <v>118</v>
      </c>
    </row>
    <row r="86" spans="1:6" x14ac:dyDescent="0.2">
      <c r="A86" s="49" t="s">
        <v>34</v>
      </c>
      <c r="B86" s="49" t="s">
        <v>35</v>
      </c>
      <c r="C86" s="49" t="s">
        <v>36</v>
      </c>
      <c r="D86" s="49" t="s">
        <v>37</v>
      </c>
      <c r="E86" s="49" t="s">
        <v>38</v>
      </c>
      <c r="F86" s="49" t="s">
        <v>32</v>
      </c>
    </row>
    <row r="87" spans="1:6" ht="30" x14ac:dyDescent="0.25">
      <c r="A87" s="127" t="s">
        <v>481</v>
      </c>
      <c r="B87" s="150" t="s">
        <v>480</v>
      </c>
      <c r="C87" s="52">
        <v>1</v>
      </c>
      <c r="D87" s="52">
        <v>1</v>
      </c>
      <c r="E87" s="53">
        <v>1194.31</v>
      </c>
      <c r="F87" s="53">
        <f>D87*E87</f>
        <v>1194.31</v>
      </c>
    </row>
    <row r="88" spans="1:6" ht="15" x14ac:dyDescent="0.25">
      <c r="A88" s="127" t="s">
        <v>459</v>
      </c>
      <c r="B88" s="128" t="s">
        <v>141</v>
      </c>
      <c r="C88" s="52">
        <v>1</v>
      </c>
      <c r="D88" s="52">
        <v>1.2</v>
      </c>
      <c r="E88" s="53">
        <v>24.74</v>
      </c>
      <c r="F88" s="53">
        <f>D88*E88</f>
        <v>29.687999999999995</v>
      </c>
    </row>
    <row r="89" spans="1:6" ht="15" x14ac:dyDescent="0.25">
      <c r="A89" s="127" t="s">
        <v>460</v>
      </c>
      <c r="B89" s="128" t="s">
        <v>142</v>
      </c>
      <c r="C89" s="52">
        <v>1</v>
      </c>
      <c r="D89" s="52">
        <v>1.2</v>
      </c>
      <c r="E89" s="53">
        <v>41.55</v>
      </c>
      <c r="F89" s="53">
        <f t="shared" ref="F89" si="12">D89*E89</f>
        <v>49.859999999999992</v>
      </c>
    </row>
    <row r="90" spans="1:6" ht="15.75" x14ac:dyDescent="0.25">
      <c r="A90" s="130"/>
      <c r="B90" s="128" t="s">
        <v>39</v>
      </c>
      <c r="C90" s="130"/>
      <c r="D90" s="130"/>
      <c r="E90" s="131" t="s">
        <v>32</v>
      </c>
      <c r="F90" s="132">
        <f>SUM(F87:F89)</f>
        <v>1273.8579999999999</v>
      </c>
    </row>
    <row r="91" spans="1:6" ht="15.75" x14ac:dyDescent="0.25">
      <c r="A91" s="145"/>
      <c r="B91" s="146"/>
      <c r="C91" s="145"/>
      <c r="D91" s="145"/>
      <c r="E91" s="147"/>
      <c r="F91" s="148"/>
    </row>
    <row r="92" spans="1:6" ht="30" x14ac:dyDescent="0.2">
      <c r="A92" s="126">
        <v>14</v>
      </c>
      <c r="B92" s="149" t="s">
        <v>341</v>
      </c>
      <c r="C92" s="179" t="s">
        <v>117</v>
      </c>
      <c r="D92" s="180"/>
      <c r="E92" s="126" t="s">
        <v>33</v>
      </c>
      <c r="F92" s="126" t="s">
        <v>118</v>
      </c>
    </row>
    <row r="93" spans="1:6" x14ac:dyDescent="0.2">
      <c r="A93" s="49" t="s">
        <v>34</v>
      </c>
      <c r="B93" s="49" t="s">
        <v>35</v>
      </c>
      <c r="C93" s="49" t="s">
        <v>36</v>
      </c>
      <c r="D93" s="49" t="s">
        <v>37</v>
      </c>
      <c r="E93" s="49" t="s">
        <v>38</v>
      </c>
      <c r="F93" s="49" t="s">
        <v>32</v>
      </c>
    </row>
    <row r="94" spans="1:6" ht="45" x14ac:dyDescent="0.25">
      <c r="A94" s="127" t="s">
        <v>483</v>
      </c>
      <c r="B94" s="150" t="s">
        <v>482</v>
      </c>
      <c r="C94" s="52">
        <v>1</v>
      </c>
      <c r="D94" s="52">
        <v>1</v>
      </c>
      <c r="E94" s="53">
        <v>429.88</v>
      </c>
      <c r="F94" s="53">
        <f>D94*E94</f>
        <v>429.88</v>
      </c>
    </row>
    <row r="95" spans="1:6" ht="15" x14ac:dyDescent="0.25">
      <c r="A95" s="127" t="s">
        <v>459</v>
      </c>
      <c r="B95" s="128" t="s">
        <v>141</v>
      </c>
      <c r="C95" s="52">
        <v>1</v>
      </c>
      <c r="D95" s="52">
        <v>2</v>
      </c>
      <c r="E95" s="53">
        <v>24.74</v>
      </c>
      <c r="F95" s="53">
        <f>D95*E95</f>
        <v>49.48</v>
      </c>
    </row>
    <row r="96" spans="1:6" ht="15" x14ac:dyDescent="0.25">
      <c r="A96" s="127" t="s">
        <v>460</v>
      </c>
      <c r="B96" s="128" t="s">
        <v>142</v>
      </c>
      <c r="C96" s="52">
        <v>1</v>
      </c>
      <c r="D96" s="52">
        <v>2</v>
      </c>
      <c r="E96" s="53">
        <v>41.55</v>
      </c>
      <c r="F96" s="53">
        <f t="shared" ref="F96" si="13">D96*E96</f>
        <v>83.1</v>
      </c>
    </row>
    <row r="97" spans="1:6" ht="15.75" x14ac:dyDescent="0.25">
      <c r="A97" s="130"/>
      <c r="B97" s="128" t="s">
        <v>39</v>
      </c>
      <c r="C97" s="130"/>
      <c r="D97" s="130"/>
      <c r="E97" s="131" t="s">
        <v>32</v>
      </c>
      <c r="F97" s="132">
        <f>SUM(F94:F96)</f>
        <v>562.46</v>
      </c>
    </row>
    <row r="98" spans="1:6" ht="15.75" x14ac:dyDescent="0.25">
      <c r="A98" s="145"/>
      <c r="B98" s="146"/>
      <c r="C98" s="145"/>
      <c r="D98" s="145"/>
      <c r="E98" s="147"/>
      <c r="F98" s="148"/>
    </row>
    <row r="99" spans="1:6" ht="30" x14ac:dyDescent="0.2">
      <c r="A99" s="126">
        <v>15</v>
      </c>
      <c r="B99" s="149" t="s">
        <v>342</v>
      </c>
      <c r="C99" s="181" t="s">
        <v>117</v>
      </c>
      <c r="D99" s="183"/>
      <c r="E99" s="126" t="s">
        <v>33</v>
      </c>
      <c r="F99" s="126" t="s">
        <v>118</v>
      </c>
    </row>
    <row r="100" spans="1:6" x14ac:dyDescent="0.2">
      <c r="A100" s="49" t="s">
        <v>34</v>
      </c>
      <c r="B100" s="49" t="s">
        <v>35</v>
      </c>
      <c r="C100" s="49" t="s">
        <v>36</v>
      </c>
      <c r="D100" s="49" t="s">
        <v>37</v>
      </c>
      <c r="E100" s="49" t="s">
        <v>38</v>
      </c>
      <c r="F100" s="49" t="s">
        <v>32</v>
      </c>
    </row>
    <row r="101" spans="1:6" ht="30" x14ac:dyDescent="0.25">
      <c r="A101" s="127" t="s">
        <v>485</v>
      </c>
      <c r="B101" s="150" t="s">
        <v>484</v>
      </c>
      <c r="C101" s="52">
        <v>1</v>
      </c>
      <c r="D101" s="52">
        <v>1</v>
      </c>
      <c r="E101" s="53">
        <v>722.08</v>
      </c>
      <c r="F101" s="53">
        <f>D101*E101</f>
        <v>722.08</v>
      </c>
    </row>
    <row r="102" spans="1:6" ht="15" x14ac:dyDescent="0.25">
      <c r="A102" s="127" t="s">
        <v>459</v>
      </c>
      <c r="B102" s="128" t="s">
        <v>141</v>
      </c>
      <c r="C102" s="52">
        <v>1</v>
      </c>
      <c r="D102" s="52">
        <v>1</v>
      </c>
      <c r="E102" s="53">
        <v>24.74</v>
      </c>
      <c r="F102" s="53">
        <f>D102*E102</f>
        <v>24.74</v>
      </c>
    </row>
    <row r="103" spans="1:6" ht="15" x14ac:dyDescent="0.25">
      <c r="A103" s="127" t="s">
        <v>460</v>
      </c>
      <c r="B103" s="128" t="s">
        <v>142</v>
      </c>
      <c r="C103" s="52">
        <v>1</v>
      </c>
      <c r="D103" s="52">
        <v>1</v>
      </c>
      <c r="E103" s="53">
        <v>41.55</v>
      </c>
      <c r="F103" s="53">
        <f t="shared" ref="F103" si="14">D103*E103</f>
        <v>41.55</v>
      </c>
    </row>
    <row r="104" spans="1:6" ht="15.75" x14ac:dyDescent="0.25">
      <c r="A104" s="130"/>
      <c r="B104" s="128" t="s">
        <v>39</v>
      </c>
      <c r="C104" s="130"/>
      <c r="D104" s="130"/>
      <c r="E104" s="131" t="s">
        <v>32</v>
      </c>
      <c r="F104" s="132">
        <f>SUM(F101:F103)</f>
        <v>788.37</v>
      </c>
    </row>
    <row r="105" spans="1:6" ht="15.75" x14ac:dyDescent="0.25">
      <c r="A105" s="145"/>
      <c r="B105" s="146"/>
      <c r="C105" s="145"/>
      <c r="D105" s="145"/>
      <c r="E105" s="147"/>
      <c r="F105" s="148"/>
    </row>
    <row r="106" spans="1:6" ht="15" x14ac:dyDescent="0.2">
      <c r="A106" s="126">
        <v>16</v>
      </c>
      <c r="B106" s="149" t="s">
        <v>377</v>
      </c>
      <c r="C106" s="179" t="s">
        <v>117</v>
      </c>
      <c r="D106" s="180"/>
      <c r="E106" s="126" t="s">
        <v>33</v>
      </c>
      <c r="F106" s="126" t="s">
        <v>118</v>
      </c>
    </row>
    <row r="107" spans="1:6" x14ac:dyDescent="0.2">
      <c r="A107" s="49" t="s">
        <v>34</v>
      </c>
      <c r="B107" s="49" t="s">
        <v>35</v>
      </c>
      <c r="C107" s="49" t="s">
        <v>36</v>
      </c>
      <c r="D107" s="49" t="s">
        <v>37</v>
      </c>
      <c r="E107" s="49" t="s">
        <v>38</v>
      </c>
      <c r="F107" s="49" t="s">
        <v>32</v>
      </c>
    </row>
    <row r="108" spans="1:6" ht="45" x14ac:dyDescent="0.25">
      <c r="A108" s="127" t="s">
        <v>488</v>
      </c>
      <c r="B108" s="150" t="s">
        <v>486</v>
      </c>
      <c r="C108" s="52">
        <v>1</v>
      </c>
      <c r="D108" s="52">
        <v>1</v>
      </c>
      <c r="E108" s="53">
        <v>25.64</v>
      </c>
      <c r="F108" s="53">
        <f>D108*E108</f>
        <v>25.64</v>
      </c>
    </row>
    <row r="109" spans="1:6" ht="15" x14ac:dyDescent="0.25">
      <c r="A109" s="127" t="s">
        <v>459</v>
      </c>
      <c r="B109" s="128" t="s">
        <v>141</v>
      </c>
      <c r="C109" s="52">
        <v>1</v>
      </c>
      <c r="D109" s="52">
        <v>0.1</v>
      </c>
      <c r="E109" s="53">
        <v>24.74</v>
      </c>
      <c r="F109" s="53">
        <f>D109*E109</f>
        <v>2.4740000000000002</v>
      </c>
    </row>
    <row r="110" spans="1:6" ht="15" x14ac:dyDescent="0.25">
      <c r="A110" s="127" t="s">
        <v>460</v>
      </c>
      <c r="B110" s="128" t="s">
        <v>142</v>
      </c>
      <c r="C110" s="52">
        <v>1</v>
      </c>
      <c r="D110" s="52">
        <v>0.1</v>
      </c>
      <c r="E110" s="53">
        <v>41.55</v>
      </c>
      <c r="F110" s="53">
        <f t="shared" ref="F110" si="15">D110*E110</f>
        <v>4.1550000000000002</v>
      </c>
    </row>
    <row r="111" spans="1:6" ht="15.75" x14ac:dyDescent="0.25">
      <c r="A111" s="130"/>
      <c r="B111" s="128" t="s">
        <v>39</v>
      </c>
      <c r="C111" s="130"/>
      <c r="D111" s="130"/>
      <c r="E111" s="131" t="s">
        <v>32</v>
      </c>
      <c r="F111" s="132">
        <f>SUM(F108:F110)</f>
        <v>32.268999999999998</v>
      </c>
    </row>
    <row r="112" spans="1:6" ht="15.75" x14ac:dyDescent="0.25">
      <c r="A112" s="145"/>
      <c r="B112" s="146"/>
      <c r="C112" s="145"/>
      <c r="D112" s="145"/>
      <c r="E112" s="147"/>
      <c r="F112" s="148"/>
    </row>
    <row r="113" spans="1:6" ht="30" x14ac:dyDescent="0.2">
      <c r="A113" s="126">
        <v>17</v>
      </c>
      <c r="B113" s="149" t="s">
        <v>391</v>
      </c>
      <c r="C113" s="179" t="s">
        <v>117</v>
      </c>
      <c r="D113" s="180"/>
      <c r="E113" s="126" t="s">
        <v>33</v>
      </c>
      <c r="F113" s="126" t="s">
        <v>118</v>
      </c>
    </row>
    <row r="114" spans="1:6" x14ac:dyDescent="0.2">
      <c r="A114" s="49" t="s">
        <v>34</v>
      </c>
      <c r="B114" s="49" t="s">
        <v>35</v>
      </c>
      <c r="C114" s="49" t="s">
        <v>36</v>
      </c>
      <c r="D114" s="49" t="s">
        <v>37</v>
      </c>
      <c r="E114" s="49" t="s">
        <v>38</v>
      </c>
      <c r="F114" s="49" t="s">
        <v>32</v>
      </c>
    </row>
    <row r="115" spans="1:6" ht="45" x14ac:dyDescent="0.25">
      <c r="A115" s="127" t="s">
        <v>489</v>
      </c>
      <c r="B115" s="150" t="s">
        <v>487</v>
      </c>
      <c r="C115" s="52">
        <v>1</v>
      </c>
      <c r="D115" s="52">
        <v>1</v>
      </c>
      <c r="E115" s="53">
        <v>29.16</v>
      </c>
      <c r="F115" s="53">
        <f>D115*E115</f>
        <v>29.16</v>
      </c>
    </row>
    <row r="116" spans="1:6" ht="15" x14ac:dyDescent="0.25">
      <c r="A116" s="127" t="s">
        <v>459</v>
      </c>
      <c r="B116" s="128" t="s">
        <v>141</v>
      </c>
      <c r="C116" s="52">
        <v>1</v>
      </c>
      <c r="D116" s="52">
        <v>0.2</v>
      </c>
      <c r="E116" s="53">
        <v>24.74</v>
      </c>
      <c r="F116" s="53">
        <f>D116*E116</f>
        <v>4.9480000000000004</v>
      </c>
    </row>
    <row r="117" spans="1:6" ht="15" x14ac:dyDescent="0.25">
      <c r="A117" s="127" t="s">
        <v>460</v>
      </c>
      <c r="B117" s="128" t="s">
        <v>142</v>
      </c>
      <c r="C117" s="52">
        <v>1</v>
      </c>
      <c r="D117" s="52">
        <v>0.2</v>
      </c>
      <c r="E117" s="53">
        <v>41.55</v>
      </c>
      <c r="F117" s="53">
        <f t="shared" ref="F117" si="16">D117*E117</f>
        <v>8.31</v>
      </c>
    </row>
    <row r="118" spans="1:6" ht="15.75" x14ac:dyDescent="0.25">
      <c r="A118" s="130"/>
      <c r="B118" s="128" t="s">
        <v>39</v>
      </c>
      <c r="C118" s="130"/>
      <c r="D118" s="130"/>
      <c r="E118" s="131" t="s">
        <v>32</v>
      </c>
      <c r="F118" s="132">
        <f>SUM(F115:F117)</f>
        <v>42.418000000000006</v>
      </c>
    </row>
    <row r="119" spans="1:6" ht="15.75" x14ac:dyDescent="0.25">
      <c r="A119" s="145"/>
      <c r="B119" s="146"/>
      <c r="C119" s="145"/>
      <c r="D119" s="145"/>
      <c r="E119" s="147"/>
      <c r="F119" s="148"/>
    </row>
    <row r="120" spans="1:6" ht="30" x14ac:dyDescent="0.2">
      <c r="A120" s="126">
        <v>18</v>
      </c>
      <c r="B120" s="149" t="s">
        <v>392</v>
      </c>
      <c r="C120" s="179" t="s">
        <v>117</v>
      </c>
      <c r="D120" s="180"/>
      <c r="E120" s="126" t="s">
        <v>33</v>
      </c>
      <c r="F120" s="126" t="s">
        <v>118</v>
      </c>
    </row>
    <row r="121" spans="1:6" x14ac:dyDescent="0.2">
      <c r="A121" s="49" t="s">
        <v>34</v>
      </c>
      <c r="B121" s="49" t="s">
        <v>35</v>
      </c>
      <c r="C121" s="49" t="s">
        <v>36</v>
      </c>
      <c r="D121" s="49" t="s">
        <v>37</v>
      </c>
      <c r="E121" s="49" t="s">
        <v>38</v>
      </c>
      <c r="F121" s="49" t="s">
        <v>32</v>
      </c>
    </row>
    <row r="122" spans="1:6" ht="30" x14ac:dyDescent="0.25">
      <c r="A122" s="127" t="s">
        <v>491</v>
      </c>
      <c r="B122" s="150" t="s">
        <v>490</v>
      </c>
      <c r="C122" s="52">
        <v>1</v>
      </c>
      <c r="D122" s="52">
        <v>1</v>
      </c>
      <c r="E122" s="53">
        <v>12.1</v>
      </c>
      <c r="F122" s="53">
        <f>D122*E122</f>
        <v>12.1</v>
      </c>
    </row>
    <row r="123" spans="1:6" ht="15" x14ac:dyDescent="0.25">
      <c r="A123" s="127" t="s">
        <v>459</v>
      </c>
      <c r="B123" s="128" t="s">
        <v>141</v>
      </c>
      <c r="C123" s="52">
        <v>1</v>
      </c>
      <c r="D123" s="52">
        <v>0.2</v>
      </c>
      <c r="E123" s="53">
        <v>24.74</v>
      </c>
      <c r="F123" s="53">
        <f>D123*E123</f>
        <v>4.9480000000000004</v>
      </c>
    </row>
    <row r="124" spans="1:6" ht="15" x14ac:dyDescent="0.25">
      <c r="A124" s="127" t="s">
        <v>460</v>
      </c>
      <c r="B124" s="128" t="s">
        <v>142</v>
      </c>
      <c r="C124" s="52">
        <v>1</v>
      </c>
      <c r="D124" s="52">
        <v>0.2</v>
      </c>
      <c r="E124" s="53">
        <v>41.55</v>
      </c>
      <c r="F124" s="53">
        <f t="shared" ref="F124" si="17">D124*E124</f>
        <v>8.31</v>
      </c>
    </row>
    <row r="125" spans="1:6" ht="15.75" x14ac:dyDescent="0.25">
      <c r="A125" s="130"/>
      <c r="B125" s="128" t="s">
        <v>39</v>
      </c>
      <c r="C125" s="130"/>
      <c r="D125" s="130"/>
      <c r="E125" s="131" t="s">
        <v>32</v>
      </c>
      <c r="F125" s="132">
        <f>SUM(F122:F124)</f>
        <v>25.358000000000004</v>
      </c>
    </row>
    <row r="126" spans="1:6" ht="15.75" x14ac:dyDescent="0.25">
      <c r="A126" s="145"/>
      <c r="B126" s="146"/>
      <c r="C126" s="145"/>
      <c r="D126" s="145"/>
      <c r="E126" s="147"/>
      <c r="F126" s="148"/>
    </row>
    <row r="127" spans="1:6" ht="30" x14ac:dyDescent="0.2">
      <c r="A127" s="126">
        <v>19</v>
      </c>
      <c r="B127" s="149" t="s">
        <v>492</v>
      </c>
      <c r="C127" s="179" t="s">
        <v>117</v>
      </c>
      <c r="D127" s="180"/>
      <c r="E127" s="126" t="s">
        <v>33</v>
      </c>
      <c r="F127" s="126" t="s">
        <v>118</v>
      </c>
    </row>
    <row r="128" spans="1:6" x14ac:dyDescent="0.2">
      <c r="A128" s="49" t="s">
        <v>34</v>
      </c>
      <c r="B128" s="49" t="s">
        <v>35</v>
      </c>
      <c r="C128" s="49" t="s">
        <v>36</v>
      </c>
      <c r="D128" s="49" t="s">
        <v>37</v>
      </c>
      <c r="E128" s="49" t="s">
        <v>38</v>
      </c>
      <c r="F128" s="49" t="s">
        <v>32</v>
      </c>
    </row>
    <row r="129" spans="1:6" ht="30" x14ac:dyDescent="0.25">
      <c r="A129" s="127" t="s">
        <v>493</v>
      </c>
      <c r="B129" s="150" t="s">
        <v>409</v>
      </c>
      <c r="C129" s="52">
        <v>1</v>
      </c>
      <c r="D129" s="52">
        <v>1</v>
      </c>
      <c r="E129" s="53">
        <v>10.119999999999999</v>
      </c>
      <c r="F129" s="53">
        <f>D129*E129</f>
        <v>10.119999999999999</v>
      </c>
    </row>
    <row r="130" spans="1:6" ht="15" x14ac:dyDescent="0.25">
      <c r="A130" s="127" t="s">
        <v>459</v>
      </c>
      <c r="B130" s="128" t="s">
        <v>141</v>
      </c>
      <c r="C130" s="52">
        <v>1</v>
      </c>
      <c r="D130" s="52">
        <v>0.1</v>
      </c>
      <c r="E130" s="53">
        <v>24.74</v>
      </c>
      <c r="F130" s="53">
        <f>D130*E130</f>
        <v>2.4740000000000002</v>
      </c>
    </row>
    <row r="131" spans="1:6" ht="15" x14ac:dyDescent="0.25">
      <c r="A131" s="127" t="s">
        <v>460</v>
      </c>
      <c r="B131" s="128" t="s">
        <v>142</v>
      </c>
      <c r="C131" s="52">
        <v>1</v>
      </c>
      <c r="D131" s="52">
        <v>0.1</v>
      </c>
      <c r="E131" s="53">
        <v>41.55</v>
      </c>
      <c r="F131" s="53">
        <f t="shared" ref="F131" si="18">D131*E131</f>
        <v>4.1550000000000002</v>
      </c>
    </row>
    <row r="132" spans="1:6" ht="15.75" x14ac:dyDescent="0.25">
      <c r="A132" s="130"/>
      <c r="B132" s="128" t="s">
        <v>39</v>
      </c>
      <c r="C132" s="130"/>
      <c r="D132" s="130"/>
      <c r="E132" s="131" t="s">
        <v>32</v>
      </c>
      <c r="F132" s="132">
        <f>SUM(F129:F131)</f>
        <v>16.748999999999999</v>
      </c>
    </row>
    <row r="134" spans="1:6" ht="15" x14ac:dyDescent="0.2">
      <c r="A134" s="126">
        <v>20</v>
      </c>
      <c r="B134" s="126" t="s">
        <v>194</v>
      </c>
      <c r="C134" s="179" t="s">
        <v>117</v>
      </c>
      <c r="D134" s="180"/>
      <c r="E134" s="126" t="s">
        <v>33</v>
      </c>
      <c r="F134" s="126" t="s">
        <v>118</v>
      </c>
    </row>
    <row r="135" spans="1:6" x14ac:dyDescent="0.2">
      <c r="A135" s="49" t="s">
        <v>34</v>
      </c>
      <c r="B135" s="49" t="s">
        <v>35</v>
      </c>
      <c r="C135" s="49" t="s">
        <v>36</v>
      </c>
      <c r="D135" s="49" t="s">
        <v>37</v>
      </c>
      <c r="E135" s="49" t="s">
        <v>38</v>
      </c>
      <c r="F135" s="49" t="s">
        <v>32</v>
      </c>
    </row>
    <row r="136" spans="1:6" ht="30" x14ac:dyDescent="0.25">
      <c r="A136" s="127" t="s">
        <v>196</v>
      </c>
      <c r="B136" s="128" t="s">
        <v>195</v>
      </c>
      <c r="C136" s="52">
        <v>1</v>
      </c>
      <c r="D136" s="52">
        <v>1</v>
      </c>
      <c r="E136" s="53">
        <v>144.56</v>
      </c>
      <c r="F136" s="53">
        <f>D136*E136</f>
        <v>144.56</v>
      </c>
    </row>
    <row r="137" spans="1:6" ht="15" x14ac:dyDescent="0.25">
      <c r="A137" s="129">
        <v>88247</v>
      </c>
      <c r="B137" s="128" t="s">
        <v>141</v>
      </c>
      <c r="C137" s="52">
        <v>1</v>
      </c>
      <c r="D137" s="52">
        <v>0.2</v>
      </c>
      <c r="E137" s="53">
        <v>27.19</v>
      </c>
      <c r="F137" s="53">
        <f>D137*E137</f>
        <v>5.4380000000000006</v>
      </c>
    </row>
    <row r="138" spans="1:6" ht="15" x14ac:dyDescent="0.25">
      <c r="A138" s="129">
        <v>88264</v>
      </c>
      <c r="B138" s="128" t="s">
        <v>142</v>
      </c>
      <c r="C138" s="52">
        <v>1</v>
      </c>
      <c r="D138" s="52">
        <v>0.2</v>
      </c>
      <c r="E138" s="53">
        <v>46.02</v>
      </c>
      <c r="F138" s="53">
        <f t="shared" ref="F138" si="19">D138*E138</f>
        <v>9.2040000000000006</v>
      </c>
    </row>
    <row r="139" spans="1:6" ht="15.75" x14ac:dyDescent="0.25">
      <c r="A139" s="130"/>
      <c r="B139" s="128" t="s">
        <v>39</v>
      </c>
      <c r="C139" s="130"/>
      <c r="D139" s="130"/>
      <c r="E139" s="131" t="s">
        <v>32</v>
      </c>
      <c r="F139" s="132">
        <f>SUM(F136:F138)</f>
        <v>159.202</v>
      </c>
    </row>
    <row r="141" spans="1:6" ht="60" x14ac:dyDescent="0.2">
      <c r="A141" s="133">
        <v>21</v>
      </c>
      <c r="B141" s="134" t="s">
        <v>197</v>
      </c>
      <c r="C141" s="181" t="s">
        <v>117</v>
      </c>
      <c r="D141" s="182"/>
      <c r="E141" s="48" t="s">
        <v>33</v>
      </c>
      <c r="F141" s="48" t="s">
        <v>118</v>
      </c>
    </row>
    <row r="142" spans="1:6" x14ac:dyDescent="0.2">
      <c r="A142" s="49" t="s">
        <v>34</v>
      </c>
      <c r="B142" s="49" t="s">
        <v>35</v>
      </c>
      <c r="C142" s="49" t="s">
        <v>36</v>
      </c>
      <c r="D142" s="49" t="s">
        <v>37</v>
      </c>
      <c r="E142" s="49" t="s">
        <v>38</v>
      </c>
      <c r="F142" s="49" t="s">
        <v>32</v>
      </c>
    </row>
    <row r="143" spans="1:6" ht="30" x14ac:dyDescent="0.25">
      <c r="A143" s="50" t="s">
        <v>196</v>
      </c>
      <c r="B143" s="51" t="s">
        <v>199</v>
      </c>
      <c r="C143" s="52">
        <v>1</v>
      </c>
      <c r="D143" s="52">
        <v>1</v>
      </c>
      <c r="E143" s="53">
        <v>73.430000000000007</v>
      </c>
      <c r="F143" s="53">
        <f>E143*C143</f>
        <v>73.430000000000007</v>
      </c>
    </row>
    <row r="144" spans="1:6" ht="15" x14ac:dyDescent="0.25">
      <c r="A144" s="50" t="s">
        <v>200</v>
      </c>
      <c r="B144" s="51" t="s">
        <v>201</v>
      </c>
      <c r="C144" s="52">
        <v>1</v>
      </c>
      <c r="D144" s="52">
        <v>0.3</v>
      </c>
      <c r="E144" s="53">
        <v>4.2</v>
      </c>
      <c r="F144" s="53">
        <f>E144*D144</f>
        <v>1.26</v>
      </c>
    </row>
    <row r="145" spans="1:6" ht="15" x14ac:dyDescent="0.25">
      <c r="A145" s="135">
        <v>88309</v>
      </c>
      <c r="B145" s="51" t="s">
        <v>202</v>
      </c>
      <c r="C145" s="52">
        <v>1</v>
      </c>
      <c r="D145" s="52">
        <v>0.2</v>
      </c>
      <c r="E145" s="53">
        <v>35.590000000000003</v>
      </c>
      <c r="F145" s="53">
        <f>E145*D145</f>
        <v>7.1180000000000012</v>
      </c>
    </row>
    <row r="146" spans="1:6" ht="15" x14ac:dyDescent="0.25">
      <c r="A146" s="83">
        <v>88316</v>
      </c>
      <c r="B146" s="84" t="s">
        <v>203</v>
      </c>
      <c r="C146" s="85">
        <v>1</v>
      </c>
      <c r="D146" s="52">
        <v>0.2</v>
      </c>
      <c r="E146" s="82">
        <v>24.73</v>
      </c>
      <c r="F146" s="53">
        <f>E146*D146</f>
        <v>4.9460000000000006</v>
      </c>
    </row>
    <row r="147" spans="1:6" ht="15.75" x14ac:dyDescent="0.25">
      <c r="A147" s="54"/>
      <c r="B147" s="55" t="s">
        <v>39</v>
      </c>
      <c r="C147" s="54"/>
      <c r="D147" s="54"/>
      <c r="E147" s="56" t="s">
        <v>32</v>
      </c>
      <c r="F147" s="57">
        <f>SUM(F143:F146)</f>
        <v>86.754000000000005</v>
      </c>
    </row>
    <row r="149" spans="1:6" ht="30" x14ac:dyDescent="0.2">
      <c r="A149" s="48">
        <v>22</v>
      </c>
      <c r="B149" s="81" t="s">
        <v>192</v>
      </c>
      <c r="C149" s="181" t="s">
        <v>117</v>
      </c>
      <c r="D149" s="182"/>
      <c r="E149" s="48" t="s">
        <v>33</v>
      </c>
      <c r="F149" s="48" t="s">
        <v>118</v>
      </c>
    </row>
    <row r="150" spans="1:6" x14ac:dyDescent="0.2">
      <c r="A150" s="49" t="s">
        <v>34</v>
      </c>
      <c r="B150" s="49" t="s">
        <v>35</v>
      </c>
      <c r="C150" s="49" t="s">
        <v>36</v>
      </c>
      <c r="D150" s="49" t="s">
        <v>37</v>
      </c>
      <c r="E150" s="49" t="s">
        <v>38</v>
      </c>
      <c r="F150" s="49" t="s">
        <v>32</v>
      </c>
    </row>
    <row r="151" spans="1:6" ht="25.5" x14ac:dyDescent="0.2">
      <c r="A151" s="80" t="s">
        <v>204</v>
      </c>
      <c r="B151" s="51" t="s">
        <v>192</v>
      </c>
      <c r="C151" s="52">
        <v>1</v>
      </c>
      <c r="D151" s="52">
        <v>1</v>
      </c>
      <c r="E151" s="53">
        <v>2532.6799999999998</v>
      </c>
      <c r="F151" s="53">
        <f>E151*D151</f>
        <v>2532.6799999999998</v>
      </c>
    </row>
    <row r="152" spans="1:6" ht="15" x14ac:dyDescent="0.25">
      <c r="A152" s="83">
        <v>88248</v>
      </c>
      <c r="B152" s="84" t="s">
        <v>139</v>
      </c>
      <c r="C152" s="85">
        <v>1</v>
      </c>
      <c r="D152" s="85">
        <v>0.6</v>
      </c>
      <c r="E152" s="82">
        <v>26.08</v>
      </c>
      <c r="F152" s="82">
        <f t="shared" ref="F152:F153" si="20">E152*D152</f>
        <v>15.647999999999998</v>
      </c>
    </row>
    <row r="153" spans="1:6" ht="45" x14ac:dyDescent="0.25">
      <c r="A153" s="50" t="s">
        <v>198</v>
      </c>
      <c r="B153" s="84" t="s">
        <v>205</v>
      </c>
      <c r="C153" s="85">
        <v>1</v>
      </c>
      <c r="D153" s="85">
        <v>1</v>
      </c>
      <c r="E153" s="82">
        <v>15.55</v>
      </c>
      <c r="F153" s="82">
        <f t="shared" si="20"/>
        <v>15.55</v>
      </c>
    </row>
    <row r="154" spans="1:6" ht="15.75" x14ac:dyDescent="0.25">
      <c r="A154" s="54"/>
      <c r="B154" s="55" t="s">
        <v>39</v>
      </c>
      <c r="C154" s="54"/>
      <c r="D154" s="54"/>
      <c r="E154" s="56" t="s">
        <v>32</v>
      </c>
      <c r="F154" s="57">
        <f>SUM(F151:F153)</f>
        <v>2563.8780000000002</v>
      </c>
    </row>
  </sheetData>
  <mergeCells count="22">
    <mergeCell ref="C127:D127"/>
    <mergeCell ref="C92:D92"/>
    <mergeCell ref="C99:D99"/>
    <mergeCell ref="C106:D106"/>
    <mergeCell ref="C113:D113"/>
    <mergeCell ref="C120:D120"/>
    <mergeCell ref="C134:D134"/>
    <mergeCell ref="C141:D141"/>
    <mergeCell ref="C149:D149"/>
    <mergeCell ref="C1:D1"/>
    <mergeCell ref="C8:D8"/>
    <mergeCell ref="C15:D15"/>
    <mergeCell ref="C22:D22"/>
    <mergeCell ref="C29:D29"/>
    <mergeCell ref="C36:D36"/>
    <mergeCell ref="C43:D43"/>
    <mergeCell ref="C50:D50"/>
    <mergeCell ref="C57:D57"/>
    <mergeCell ref="C64:D64"/>
    <mergeCell ref="C71:D71"/>
    <mergeCell ref="C78:D78"/>
    <mergeCell ref="C85:D85"/>
  </mergeCells>
  <phoneticPr fontId="17" type="noConversion"/>
  <pageMargins left="0.511811024" right="0.511811024" top="0.78740157499999996" bottom="0.78740157499999996" header="0.31496062000000002" footer="0.31496062000000002"/>
  <pageSetup paperSize="9" scale="6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showOutlineSymbols="0" showWhiteSpace="0" zoomScale="115" zoomScaleNormal="115" workbookViewId="0">
      <selection activeCell="D15" sqref="D15"/>
    </sheetView>
  </sheetViews>
  <sheetFormatPr defaultColWidth="9" defaultRowHeight="14.25" x14ac:dyDescent="0.2"/>
  <cols>
    <col min="1" max="1" width="6.5" customWidth="1"/>
    <col min="2" max="2" width="34.875" customWidth="1"/>
    <col min="3" max="3" width="13.375" customWidth="1"/>
    <col min="4" max="4" width="10.375" customWidth="1"/>
    <col min="5" max="5" width="20.75" customWidth="1"/>
    <col min="7" max="7" width="14.125" bestFit="1" customWidth="1"/>
    <col min="8" max="8" width="8" bestFit="1" customWidth="1"/>
    <col min="9" max="9" width="14.125" bestFit="1" customWidth="1"/>
  </cols>
  <sheetData>
    <row r="1" spans="1:9" ht="51" x14ac:dyDescent="0.2">
      <c r="A1" s="4" t="s">
        <v>0</v>
      </c>
      <c r="B1" s="19" t="str">
        <f>SINTÉTICO!D2</f>
        <v>Implantação da infraestrutura elétrica e de geração de energia do Laboratório de Análises Físico-Químicas (LAFQ) da Embrapa Suínos e Aves</v>
      </c>
      <c r="C1" s="10"/>
    </row>
    <row r="2" spans="1:9" ht="46.5" customHeight="1" x14ac:dyDescent="0.25">
      <c r="A2" s="154" t="s">
        <v>30</v>
      </c>
      <c r="B2" s="155"/>
      <c r="C2" s="155"/>
    </row>
    <row r="3" spans="1:9" ht="15" customHeight="1" thickBot="1" x14ac:dyDescent="0.25">
      <c r="A3" s="172" t="s">
        <v>5</v>
      </c>
      <c r="B3" s="172" t="s">
        <v>8</v>
      </c>
      <c r="C3" s="11"/>
    </row>
    <row r="4" spans="1:9" ht="15" customHeight="1" thickBot="1" x14ac:dyDescent="0.3">
      <c r="A4" s="171"/>
      <c r="B4" s="171"/>
      <c r="C4" s="5" t="s">
        <v>12</v>
      </c>
      <c r="D4" s="184" t="s">
        <v>31</v>
      </c>
      <c r="E4" s="185"/>
      <c r="F4" s="184" t="s">
        <v>537</v>
      </c>
      <c r="G4" s="185"/>
      <c r="H4" s="184" t="s">
        <v>538</v>
      </c>
      <c r="I4" s="185"/>
    </row>
    <row r="5" spans="1:9" ht="15" customHeight="1" x14ac:dyDescent="0.2">
      <c r="A5" s="1" t="s">
        <v>15</v>
      </c>
      <c r="B5" s="1" t="str">
        <f>SINTÉTICO!D6</f>
        <v>SERVIÇOS PRELIMINARES</v>
      </c>
      <c r="C5" s="20">
        <f>ANALÍTICO!M6</f>
        <v>24111.862630000003</v>
      </c>
      <c r="D5" s="21">
        <v>0.4</v>
      </c>
      <c r="E5" s="22">
        <f>C5*D5</f>
        <v>9644.745052000002</v>
      </c>
      <c r="F5" s="21">
        <v>0.3</v>
      </c>
      <c r="G5" s="22">
        <f>C5*F5</f>
        <v>7233.5587890000006</v>
      </c>
      <c r="H5" s="21">
        <v>0.3</v>
      </c>
      <c r="I5" s="22">
        <f>C5*H5</f>
        <v>7233.5587890000006</v>
      </c>
    </row>
    <row r="6" spans="1:9" ht="17.45" customHeight="1" x14ac:dyDescent="0.2">
      <c r="A6" s="1" t="s">
        <v>99</v>
      </c>
      <c r="B6" s="1" t="str">
        <f>SINTÉTICO!D7</f>
        <v>ESTRUTURA IN-LOCO</v>
      </c>
      <c r="C6" s="20">
        <f>ANALÍTICO!M13</f>
        <v>108327.61836060199</v>
      </c>
      <c r="D6" s="21">
        <v>0.4</v>
      </c>
      <c r="E6" s="22">
        <f t="shared" ref="E6:E13" si="0">C6*D6</f>
        <v>43331.047344240797</v>
      </c>
      <c r="F6" s="21">
        <v>0.3</v>
      </c>
      <c r="G6" s="22">
        <f t="shared" ref="G6:G13" si="1">E6*F6</f>
        <v>12999.314203272239</v>
      </c>
      <c r="H6" s="21">
        <v>0.3</v>
      </c>
      <c r="I6" s="22">
        <f t="shared" ref="I6:I13" si="2">G6*H6</f>
        <v>3899.7942609816714</v>
      </c>
    </row>
    <row r="7" spans="1:9" ht="30" customHeight="1" x14ac:dyDescent="0.2">
      <c r="A7" s="1" t="s">
        <v>100</v>
      </c>
      <c r="B7" s="1" t="str">
        <f>SINTÉTICO!D8</f>
        <v>PAVIMENTAÇÃO E REVESTIMENTO DE PISO</v>
      </c>
      <c r="C7" s="20">
        <f>ANALÍTICO!M45</f>
        <v>14816.357776100002</v>
      </c>
      <c r="D7" s="21">
        <v>0.4</v>
      </c>
      <c r="E7" s="22">
        <f t="shared" si="0"/>
        <v>5926.5431104400013</v>
      </c>
      <c r="F7" s="21">
        <v>0.3</v>
      </c>
      <c r="G7" s="22">
        <f t="shared" si="1"/>
        <v>1777.9629331320004</v>
      </c>
      <c r="H7" s="21">
        <v>0.3</v>
      </c>
      <c r="I7" s="22">
        <f t="shared" si="2"/>
        <v>533.38887993960009</v>
      </c>
    </row>
    <row r="8" spans="1:9" ht="24.6" customHeight="1" x14ac:dyDescent="0.2">
      <c r="A8" s="1" t="s">
        <v>101</v>
      </c>
      <c r="B8" s="1" t="str">
        <f>SINTÉTICO!D9</f>
        <v>ALVENARIA E REVESTIMENTOS DE PAREDE E TETO</v>
      </c>
      <c r="C8" s="20">
        <f>ANALÍTICO!M52</f>
        <v>27284.198731550001</v>
      </c>
      <c r="D8" s="21">
        <v>0.4</v>
      </c>
      <c r="E8" s="22">
        <f t="shared" si="0"/>
        <v>10913.679492620002</v>
      </c>
      <c r="F8" s="21">
        <v>0.3</v>
      </c>
      <c r="G8" s="22">
        <f t="shared" si="1"/>
        <v>3274.1038477860006</v>
      </c>
      <c r="H8" s="21">
        <v>0.3</v>
      </c>
      <c r="I8" s="22">
        <f t="shared" si="2"/>
        <v>982.23115433580017</v>
      </c>
    </row>
    <row r="9" spans="1:9" ht="15" customHeight="1" x14ac:dyDescent="0.2">
      <c r="A9" s="1" t="s">
        <v>102</v>
      </c>
      <c r="B9" s="1" t="str">
        <f>SINTÉTICO!D10</f>
        <v>ESQUADRIAS</v>
      </c>
      <c r="C9" s="20">
        <f>ANALÍTICO!M61</f>
        <v>12994.6050507</v>
      </c>
      <c r="D9" s="21">
        <v>0.4</v>
      </c>
      <c r="E9" s="22">
        <f t="shared" si="0"/>
        <v>5197.8420202800007</v>
      </c>
      <c r="F9" s="21">
        <v>0.3</v>
      </c>
      <c r="G9" s="22">
        <f t="shared" si="1"/>
        <v>1559.3526060840002</v>
      </c>
      <c r="H9" s="21">
        <v>0.3</v>
      </c>
      <c r="I9" s="22">
        <f t="shared" si="2"/>
        <v>467.80578182520003</v>
      </c>
    </row>
    <row r="10" spans="1:9" ht="39" customHeight="1" x14ac:dyDescent="0.2">
      <c r="A10" s="1" t="s">
        <v>103</v>
      </c>
      <c r="B10" s="1" t="str">
        <f>SINTÉTICO!D11</f>
        <v>INSTALAÇÕES ELÉTRICAS</v>
      </c>
      <c r="C10" s="20">
        <f>ANALÍTICO!M66</f>
        <v>468967.56727900001</v>
      </c>
      <c r="D10" s="21">
        <v>0.4</v>
      </c>
      <c r="E10" s="22">
        <f t="shared" si="0"/>
        <v>187587.02691160003</v>
      </c>
      <c r="F10" s="21">
        <v>0.3</v>
      </c>
      <c r="G10" s="22">
        <f t="shared" si="1"/>
        <v>56276.108073480005</v>
      </c>
      <c r="H10" s="21">
        <v>0.3</v>
      </c>
      <c r="I10" s="22">
        <f t="shared" si="2"/>
        <v>16882.832422044001</v>
      </c>
    </row>
    <row r="11" spans="1:9" ht="15" customHeight="1" x14ac:dyDescent="0.2">
      <c r="A11" s="1" t="s">
        <v>104</v>
      </c>
      <c r="B11" s="1" t="str">
        <f>SINTÉTICO!D12</f>
        <v>PREVENTIVO DE INCENDIO</v>
      </c>
      <c r="C11" s="20">
        <f>ANALÍTICO!M151</f>
        <v>3631.143309</v>
      </c>
      <c r="D11" s="21">
        <v>0.4</v>
      </c>
      <c r="E11" s="22">
        <f t="shared" si="0"/>
        <v>1452.4573236000001</v>
      </c>
      <c r="F11" s="21">
        <v>0.3</v>
      </c>
      <c r="G11" s="22">
        <f t="shared" si="1"/>
        <v>435.73719708000004</v>
      </c>
      <c r="H11" s="21">
        <v>0.3</v>
      </c>
      <c r="I11" s="22">
        <f t="shared" si="2"/>
        <v>130.721159124</v>
      </c>
    </row>
    <row r="12" spans="1:9" ht="15" customHeight="1" x14ac:dyDescent="0.2">
      <c r="A12" s="1" t="s">
        <v>105</v>
      </c>
      <c r="B12" s="1" t="str">
        <f>SINTÉTICO!D13</f>
        <v>PINTURAS</v>
      </c>
      <c r="C12" s="20">
        <f>ANALÍTICO!M156</f>
        <v>5552.9743309999994</v>
      </c>
      <c r="D12" s="21">
        <v>0.4</v>
      </c>
      <c r="E12" s="22">
        <f t="shared" si="0"/>
        <v>2221.1897323999997</v>
      </c>
      <c r="F12" s="21">
        <v>0.3</v>
      </c>
      <c r="G12" s="22">
        <f t="shared" si="1"/>
        <v>666.35691971999984</v>
      </c>
      <c r="H12" s="21">
        <v>0.3</v>
      </c>
      <c r="I12" s="22">
        <f t="shared" si="2"/>
        <v>199.90707591599994</v>
      </c>
    </row>
    <row r="13" spans="1:9" ht="42" customHeight="1" thickBot="1" x14ac:dyDescent="0.25">
      <c r="A13" s="1" t="s">
        <v>106</v>
      </c>
      <c r="B13" s="1" t="str">
        <f>SINTÉTICO!D14</f>
        <v>SERVIÇO FINAIS/ DESMOBILIZAÇÃO E LIMPEZA DA OBRA</v>
      </c>
      <c r="C13" s="20">
        <f>ANALÍTICO!M164</f>
        <v>3946.7524753599996</v>
      </c>
      <c r="D13" s="21">
        <v>0.4</v>
      </c>
      <c r="E13" s="22">
        <f t="shared" si="0"/>
        <v>1578.7009901439999</v>
      </c>
      <c r="F13" s="21">
        <v>0.3</v>
      </c>
      <c r="G13" s="22">
        <f t="shared" si="1"/>
        <v>473.61029704319992</v>
      </c>
      <c r="H13" s="21">
        <v>0.3</v>
      </c>
      <c r="I13" s="22">
        <f t="shared" si="2"/>
        <v>142.08308911295998</v>
      </c>
    </row>
    <row r="14" spans="1:9" ht="15.75" thickBot="1" x14ac:dyDescent="0.3">
      <c r="A14" s="6"/>
      <c r="B14" s="6"/>
      <c r="C14" s="284">
        <f>SUM(C5:C13)</f>
        <v>669633.07994331187</v>
      </c>
      <c r="D14" s="15">
        <f>E14/C14</f>
        <v>0.40000000000000008</v>
      </c>
      <c r="E14" s="16">
        <f>SUM(E5:E13)</f>
        <v>267853.23197732482</v>
      </c>
      <c r="F14" s="15">
        <f>G14/E14</f>
        <v>0.31620340826713422</v>
      </c>
      <c r="G14" s="16">
        <f>SUM(G5:G13)</f>
        <v>84696.104866597452</v>
      </c>
      <c r="H14" s="15">
        <f>I14/G14</f>
        <v>0.35978422691663764</v>
      </c>
      <c r="I14" s="16">
        <f>SUM(I5:I13)</f>
        <v>30472.322612279233</v>
      </c>
    </row>
    <row r="15" spans="1:9" ht="120" customHeight="1" x14ac:dyDescent="0.2">
      <c r="A15" s="6"/>
      <c r="B15" s="2"/>
      <c r="C15" s="6"/>
    </row>
    <row r="16" spans="1:9" x14ac:dyDescent="0.2">
      <c r="A16" s="12"/>
      <c r="B16" s="86" t="s">
        <v>43</v>
      </c>
      <c r="C16" s="12"/>
      <c r="D16" s="12"/>
    </row>
    <row r="17" spans="1:4" x14ac:dyDescent="0.2">
      <c r="A17" s="12"/>
      <c r="B17" s="14" t="s">
        <v>44</v>
      </c>
      <c r="C17" s="12"/>
      <c r="D17" s="12"/>
    </row>
    <row r="18" spans="1:4" x14ac:dyDescent="0.2">
      <c r="A18" s="12"/>
      <c r="B18" s="13" t="s">
        <v>45</v>
      </c>
      <c r="C18" s="12"/>
      <c r="D18" s="12"/>
    </row>
  </sheetData>
  <mergeCells count="6">
    <mergeCell ref="H4:I4"/>
    <mergeCell ref="F4:G4"/>
    <mergeCell ref="A2:C2"/>
    <mergeCell ref="A3:A4"/>
    <mergeCell ref="B3:B4"/>
    <mergeCell ref="D4:E4"/>
  </mergeCells>
  <phoneticPr fontId="17" type="noConversion"/>
  <pageMargins left="0.51181102362204722" right="0.51181102362204722" top="0.98425196850393704" bottom="0.98425196850393704" header="0.51181102362204722" footer="0.51181102362204722"/>
  <pageSetup paperSize="9" scale="7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0"/>
  <sheetViews>
    <sheetView topLeftCell="A14" zoomScale="85" zoomScaleNormal="85" workbookViewId="0">
      <selection activeCell="D39" sqref="D39"/>
    </sheetView>
  </sheetViews>
  <sheetFormatPr defaultRowHeight="15" x14ac:dyDescent="0.2"/>
  <cols>
    <col min="1" max="1" width="10.625" style="208" customWidth="1"/>
    <col min="2" max="2" width="8.875" style="208" customWidth="1"/>
    <col min="3" max="3" width="15.25" style="208" customWidth="1"/>
    <col min="4" max="4" width="11" style="208" customWidth="1"/>
    <col min="5" max="5" width="10.625" style="208" customWidth="1"/>
    <col min="6" max="6" width="11.875" style="208" customWidth="1"/>
    <col min="7" max="12" width="7.625" style="208" customWidth="1"/>
    <col min="13" max="13" width="9" style="208" customWidth="1"/>
    <col min="14" max="14" width="5.375" style="208" customWidth="1"/>
    <col min="15" max="15" width="6.375" style="208" customWidth="1"/>
    <col min="16" max="16" width="7.625" style="208" customWidth="1"/>
    <col min="17" max="20" width="11.125" style="209" customWidth="1"/>
    <col min="21" max="22" width="9.375" style="209" customWidth="1"/>
    <col min="23" max="256" width="9" style="209"/>
    <col min="257" max="257" width="10.625" style="209" customWidth="1"/>
    <col min="258" max="258" width="8.875" style="209" customWidth="1"/>
    <col min="259" max="259" width="15.25" style="209" customWidth="1"/>
    <col min="260" max="260" width="11" style="209" customWidth="1"/>
    <col min="261" max="261" width="10.625" style="209" customWidth="1"/>
    <col min="262" max="262" width="11.875" style="209" customWidth="1"/>
    <col min="263" max="268" width="7.625" style="209" customWidth="1"/>
    <col min="269" max="269" width="9" style="209" customWidth="1"/>
    <col min="270" max="270" width="5.375" style="209" customWidth="1"/>
    <col min="271" max="271" width="6.375" style="209" customWidth="1"/>
    <col min="272" max="272" width="7.625" style="209" customWidth="1"/>
    <col min="273" max="276" width="11.125" style="209" customWidth="1"/>
    <col min="277" max="278" width="9.375" style="209" customWidth="1"/>
    <col min="279" max="512" width="9" style="209"/>
    <col min="513" max="513" width="10.625" style="209" customWidth="1"/>
    <col min="514" max="514" width="8.875" style="209" customWidth="1"/>
    <col min="515" max="515" width="15.25" style="209" customWidth="1"/>
    <col min="516" max="516" width="11" style="209" customWidth="1"/>
    <col min="517" max="517" width="10.625" style="209" customWidth="1"/>
    <col min="518" max="518" width="11.875" style="209" customWidth="1"/>
    <col min="519" max="524" width="7.625" style="209" customWidth="1"/>
    <col min="525" max="525" width="9" style="209" customWidth="1"/>
    <col min="526" max="526" width="5.375" style="209" customWidth="1"/>
    <col min="527" max="527" width="6.375" style="209" customWidth="1"/>
    <col min="528" max="528" width="7.625" style="209" customWidth="1"/>
    <col min="529" max="532" width="11.125" style="209" customWidth="1"/>
    <col min="533" max="534" width="9.375" style="209" customWidth="1"/>
    <col min="535" max="768" width="9" style="209"/>
    <col min="769" max="769" width="10.625" style="209" customWidth="1"/>
    <col min="770" max="770" width="8.875" style="209" customWidth="1"/>
    <col min="771" max="771" width="15.25" style="209" customWidth="1"/>
    <col min="772" max="772" width="11" style="209" customWidth="1"/>
    <col min="773" max="773" width="10.625" style="209" customWidth="1"/>
    <col min="774" max="774" width="11.875" style="209" customWidth="1"/>
    <col min="775" max="780" width="7.625" style="209" customWidth="1"/>
    <col min="781" max="781" width="9" style="209" customWidth="1"/>
    <col min="782" max="782" width="5.375" style="209" customWidth="1"/>
    <col min="783" max="783" width="6.375" style="209" customWidth="1"/>
    <col min="784" max="784" width="7.625" style="209" customWidth="1"/>
    <col min="785" max="788" width="11.125" style="209" customWidth="1"/>
    <col min="789" max="790" width="9.375" style="209" customWidth="1"/>
    <col min="791" max="1024" width="9" style="209"/>
    <col min="1025" max="1025" width="10.625" style="209" customWidth="1"/>
    <col min="1026" max="1026" width="8.875" style="209" customWidth="1"/>
    <col min="1027" max="1027" width="15.25" style="209" customWidth="1"/>
    <col min="1028" max="1028" width="11" style="209" customWidth="1"/>
    <col min="1029" max="1029" width="10.625" style="209" customWidth="1"/>
    <col min="1030" max="1030" width="11.875" style="209" customWidth="1"/>
    <col min="1031" max="1036" width="7.625" style="209" customWidth="1"/>
    <col min="1037" max="1037" width="9" style="209" customWidth="1"/>
    <col min="1038" max="1038" width="5.375" style="209" customWidth="1"/>
    <col min="1039" max="1039" width="6.375" style="209" customWidth="1"/>
    <col min="1040" max="1040" width="7.625" style="209" customWidth="1"/>
    <col min="1041" max="1044" width="11.125" style="209" customWidth="1"/>
    <col min="1045" max="1046" width="9.375" style="209" customWidth="1"/>
    <col min="1047" max="1280" width="9" style="209"/>
    <col min="1281" max="1281" width="10.625" style="209" customWidth="1"/>
    <col min="1282" max="1282" width="8.875" style="209" customWidth="1"/>
    <col min="1283" max="1283" width="15.25" style="209" customWidth="1"/>
    <col min="1284" max="1284" width="11" style="209" customWidth="1"/>
    <col min="1285" max="1285" width="10.625" style="209" customWidth="1"/>
    <col min="1286" max="1286" width="11.875" style="209" customWidth="1"/>
    <col min="1287" max="1292" width="7.625" style="209" customWidth="1"/>
    <col min="1293" max="1293" width="9" style="209" customWidth="1"/>
    <col min="1294" max="1294" width="5.375" style="209" customWidth="1"/>
    <col min="1295" max="1295" width="6.375" style="209" customWidth="1"/>
    <col min="1296" max="1296" width="7.625" style="209" customWidth="1"/>
    <col min="1297" max="1300" width="11.125" style="209" customWidth="1"/>
    <col min="1301" max="1302" width="9.375" style="209" customWidth="1"/>
    <col min="1303" max="1536" width="9" style="209"/>
    <col min="1537" max="1537" width="10.625" style="209" customWidth="1"/>
    <col min="1538" max="1538" width="8.875" style="209" customWidth="1"/>
    <col min="1539" max="1539" width="15.25" style="209" customWidth="1"/>
    <col min="1540" max="1540" width="11" style="209" customWidth="1"/>
    <col min="1541" max="1541" width="10.625" style="209" customWidth="1"/>
    <col min="1542" max="1542" width="11.875" style="209" customWidth="1"/>
    <col min="1543" max="1548" width="7.625" style="209" customWidth="1"/>
    <col min="1549" max="1549" width="9" style="209" customWidth="1"/>
    <col min="1550" max="1550" width="5.375" style="209" customWidth="1"/>
    <col min="1551" max="1551" width="6.375" style="209" customWidth="1"/>
    <col min="1552" max="1552" width="7.625" style="209" customWidth="1"/>
    <col min="1553" max="1556" width="11.125" style="209" customWidth="1"/>
    <col min="1557" max="1558" width="9.375" style="209" customWidth="1"/>
    <col min="1559" max="1792" width="9" style="209"/>
    <col min="1793" max="1793" width="10.625" style="209" customWidth="1"/>
    <col min="1794" max="1794" width="8.875" style="209" customWidth="1"/>
    <col min="1795" max="1795" width="15.25" style="209" customWidth="1"/>
    <col min="1796" max="1796" width="11" style="209" customWidth="1"/>
    <col min="1797" max="1797" width="10.625" style="209" customWidth="1"/>
    <col min="1798" max="1798" width="11.875" style="209" customWidth="1"/>
    <col min="1799" max="1804" width="7.625" style="209" customWidth="1"/>
    <col min="1805" max="1805" width="9" style="209" customWidth="1"/>
    <col min="1806" max="1806" width="5.375" style="209" customWidth="1"/>
    <col min="1807" max="1807" width="6.375" style="209" customWidth="1"/>
    <col min="1808" max="1808" width="7.625" style="209" customWidth="1"/>
    <col min="1809" max="1812" width="11.125" style="209" customWidth="1"/>
    <col min="1813" max="1814" width="9.375" style="209" customWidth="1"/>
    <col min="1815" max="2048" width="9" style="209"/>
    <col min="2049" max="2049" width="10.625" style="209" customWidth="1"/>
    <col min="2050" max="2050" width="8.875" style="209" customWidth="1"/>
    <col min="2051" max="2051" width="15.25" style="209" customWidth="1"/>
    <col min="2052" max="2052" width="11" style="209" customWidth="1"/>
    <col min="2053" max="2053" width="10.625" style="209" customWidth="1"/>
    <col min="2054" max="2054" width="11.875" style="209" customWidth="1"/>
    <col min="2055" max="2060" width="7.625" style="209" customWidth="1"/>
    <col min="2061" max="2061" width="9" style="209" customWidth="1"/>
    <col min="2062" max="2062" width="5.375" style="209" customWidth="1"/>
    <col min="2063" max="2063" width="6.375" style="209" customWidth="1"/>
    <col min="2064" max="2064" width="7.625" style="209" customWidth="1"/>
    <col min="2065" max="2068" width="11.125" style="209" customWidth="1"/>
    <col min="2069" max="2070" width="9.375" style="209" customWidth="1"/>
    <col min="2071" max="2304" width="9" style="209"/>
    <col min="2305" max="2305" width="10.625" style="209" customWidth="1"/>
    <col min="2306" max="2306" width="8.875" style="209" customWidth="1"/>
    <col min="2307" max="2307" width="15.25" style="209" customWidth="1"/>
    <col min="2308" max="2308" width="11" style="209" customWidth="1"/>
    <col min="2309" max="2309" width="10.625" style="209" customWidth="1"/>
    <col min="2310" max="2310" width="11.875" style="209" customWidth="1"/>
    <col min="2311" max="2316" width="7.625" style="209" customWidth="1"/>
    <col min="2317" max="2317" width="9" style="209" customWidth="1"/>
    <col min="2318" max="2318" width="5.375" style="209" customWidth="1"/>
    <col min="2319" max="2319" width="6.375" style="209" customWidth="1"/>
    <col min="2320" max="2320" width="7.625" style="209" customWidth="1"/>
    <col min="2321" max="2324" width="11.125" style="209" customWidth="1"/>
    <col min="2325" max="2326" width="9.375" style="209" customWidth="1"/>
    <col min="2327" max="2560" width="9" style="209"/>
    <col min="2561" max="2561" width="10.625" style="209" customWidth="1"/>
    <col min="2562" max="2562" width="8.875" style="209" customWidth="1"/>
    <col min="2563" max="2563" width="15.25" style="209" customWidth="1"/>
    <col min="2564" max="2564" width="11" style="209" customWidth="1"/>
    <col min="2565" max="2565" width="10.625" style="209" customWidth="1"/>
    <col min="2566" max="2566" width="11.875" style="209" customWidth="1"/>
    <col min="2567" max="2572" width="7.625" style="209" customWidth="1"/>
    <col min="2573" max="2573" width="9" style="209" customWidth="1"/>
    <col min="2574" max="2574" width="5.375" style="209" customWidth="1"/>
    <col min="2575" max="2575" width="6.375" style="209" customWidth="1"/>
    <col min="2576" max="2576" width="7.625" style="209" customWidth="1"/>
    <col min="2577" max="2580" width="11.125" style="209" customWidth="1"/>
    <col min="2581" max="2582" width="9.375" style="209" customWidth="1"/>
    <col min="2583" max="2816" width="9" style="209"/>
    <col min="2817" max="2817" width="10.625" style="209" customWidth="1"/>
    <col min="2818" max="2818" width="8.875" style="209" customWidth="1"/>
    <col min="2819" max="2819" width="15.25" style="209" customWidth="1"/>
    <col min="2820" max="2820" width="11" style="209" customWidth="1"/>
    <col min="2821" max="2821" width="10.625" style="209" customWidth="1"/>
    <col min="2822" max="2822" width="11.875" style="209" customWidth="1"/>
    <col min="2823" max="2828" width="7.625" style="209" customWidth="1"/>
    <col min="2829" max="2829" width="9" style="209" customWidth="1"/>
    <col min="2830" max="2830" width="5.375" style="209" customWidth="1"/>
    <col min="2831" max="2831" width="6.375" style="209" customWidth="1"/>
    <col min="2832" max="2832" width="7.625" style="209" customWidth="1"/>
    <col min="2833" max="2836" width="11.125" style="209" customWidth="1"/>
    <col min="2837" max="2838" width="9.375" style="209" customWidth="1"/>
    <col min="2839" max="3072" width="9" style="209"/>
    <col min="3073" max="3073" width="10.625" style="209" customWidth="1"/>
    <col min="3074" max="3074" width="8.875" style="209" customWidth="1"/>
    <col min="3075" max="3075" width="15.25" style="209" customWidth="1"/>
    <col min="3076" max="3076" width="11" style="209" customWidth="1"/>
    <col min="3077" max="3077" width="10.625" style="209" customWidth="1"/>
    <col min="3078" max="3078" width="11.875" style="209" customWidth="1"/>
    <col min="3079" max="3084" width="7.625" style="209" customWidth="1"/>
    <col min="3085" max="3085" width="9" style="209" customWidth="1"/>
    <col min="3086" max="3086" width="5.375" style="209" customWidth="1"/>
    <col min="3087" max="3087" width="6.375" style="209" customWidth="1"/>
    <col min="3088" max="3088" width="7.625" style="209" customWidth="1"/>
    <col min="3089" max="3092" width="11.125" style="209" customWidth="1"/>
    <col min="3093" max="3094" width="9.375" style="209" customWidth="1"/>
    <col min="3095" max="3328" width="9" style="209"/>
    <col min="3329" max="3329" width="10.625" style="209" customWidth="1"/>
    <col min="3330" max="3330" width="8.875" style="209" customWidth="1"/>
    <col min="3331" max="3331" width="15.25" style="209" customWidth="1"/>
    <col min="3332" max="3332" width="11" style="209" customWidth="1"/>
    <col min="3333" max="3333" width="10.625" style="209" customWidth="1"/>
    <col min="3334" max="3334" width="11.875" style="209" customWidth="1"/>
    <col min="3335" max="3340" width="7.625" style="209" customWidth="1"/>
    <col min="3341" max="3341" width="9" style="209" customWidth="1"/>
    <col min="3342" max="3342" width="5.375" style="209" customWidth="1"/>
    <col min="3343" max="3343" width="6.375" style="209" customWidth="1"/>
    <col min="3344" max="3344" width="7.625" style="209" customWidth="1"/>
    <col min="3345" max="3348" width="11.125" style="209" customWidth="1"/>
    <col min="3349" max="3350" width="9.375" style="209" customWidth="1"/>
    <col min="3351" max="3584" width="9" style="209"/>
    <col min="3585" max="3585" width="10.625" style="209" customWidth="1"/>
    <col min="3586" max="3586" width="8.875" style="209" customWidth="1"/>
    <col min="3587" max="3587" width="15.25" style="209" customWidth="1"/>
    <col min="3588" max="3588" width="11" style="209" customWidth="1"/>
    <col min="3589" max="3589" width="10.625" style="209" customWidth="1"/>
    <col min="3590" max="3590" width="11.875" style="209" customWidth="1"/>
    <col min="3591" max="3596" width="7.625" style="209" customWidth="1"/>
    <col min="3597" max="3597" width="9" style="209" customWidth="1"/>
    <col min="3598" max="3598" width="5.375" style="209" customWidth="1"/>
    <col min="3599" max="3599" width="6.375" style="209" customWidth="1"/>
    <col min="3600" max="3600" width="7.625" style="209" customWidth="1"/>
    <col min="3601" max="3604" width="11.125" style="209" customWidth="1"/>
    <col min="3605" max="3606" width="9.375" style="209" customWidth="1"/>
    <col min="3607" max="3840" width="9" style="209"/>
    <col min="3841" max="3841" width="10.625" style="209" customWidth="1"/>
    <col min="3842" max="3842" width="8.875" style="209" customWidth="1"/>
    <col min="3843" max="3843" width="15.25" style="209" customWidth="1"/>
    <col min="3844" max="3844" width="11" style="209" customWidth="1"/>
    <col min="3845" max="3845" width="10.625" style="209" customWidth="1"/>
    <col min="3846" max="3846" width="11.875" style="209" customWidth="1"/>
    <col min="3847" max="3852" width="7.625" style="209" customWidth="1"/>
    <col min="3853" max="3853" width="9" style="209" customWidth="1"/>
    <col min="3854" max="3854" width="5.375" style="209" customWidth="1"/>
    <col min="3855" max="3855" width="6.375" style="209" customWidth="1"/>
    <col min="3856" max="3856" width="7.625" style="209" customWidth="1"/>
    <col min="3857" max="3860" width="11.125" style="209" customWidth="1"/>
    <col min="3861" max="3862" width="9.375" style="209" customWidth="1"/>
    <col min="3863" max="4096" width="9" style="209"/>
    <col min="4097" max="4097" width="10.625" style="209" customWidth="1"/>
    <col min="4098" max="4098" width="8.875" style="209" customWidth="1"/>
    <col min="4099" max="4099" width="15.25" style="209" customWidth="1"/>
    <col min="4100" max="4100" width="11" style="209" customWidth="1"/>
    <col min="4101" max="4101" width="10.625" style="209" customWidth="1"/>
    <col min="4102" max="4102" width="11.875" style="209" customWidth="1"/>
    <col min="4103" max="4108" width="7.625" style="209" customWidth="1"/>
    <col min="4109" max="4109" width="9" style="209" customWidth="1"/>
    <col min="4110" max="4110" width="5.375" style="209" customWidth="1"/>
    <col min="4111" max="4111" width="6.375" style="209" customWidth="1"/>
    <col min="4112" max="4112" width="7.625" style="209" customWidth="1"/>
    <col min="4113" max="4116" width="11.125" style="209" customWidth="1"/>
    <col min="4117" max="4118" width="9.375" style="209" customWidth="1"/>
    <col min="4119" max="4352" width="9" style="209"/>
    <col min="4353" max="4353" width="10.625" style="209" customWidth="1"/>
    <col min="4354" max="4354" width="8.875" style="209" customWidth="1"/>
    <col min="4355" max="4355" width="15.25" style="209" customWidth="1"/>
    <col min="4356" max="4356" width="11" style="209" customWidth="1"/>
    <col min="4357" max="4357" width="10.625" style="209" customWidth="1"/>
    <col min="4358" max="4358" width="11.875" style="209" customWidth="1"/>
    <col min="4359" max="4364" width="7.625" style="209" customWidth="1"/>
    <col min="4365" max="4365" width="9" style="209" customWidth="1"/>
    <col min="4366" max="4366" width="5.375" style="209" customWidth="1"/>
    <col min="4367" max="4367" width="6.375" style="209" customWidth="1"/>
    <col min="4368" max="4368" width="7.625" style="209" customWidth="1"/>
    <col min="4369" max="4372" width="11.125" style="209" customWidth="1"/>
    <col min="4373" max="4374" width="9.375" style="209" customWidth="1"/>
    <col min="4375" max="4608" width="9" style="209"/>
    <col min="4609" max="4609" width="10.625" style="209" customWidth="1"/>
    <col min="4610" max="4610" width="8.875" style="209" customWidth="1"/>
    <col min="4611" max="4611" width="15.25" style="209" customWidth="1"/>
    <col min="4612" max="4612" width="11" style="209" customWidth="1"/>
    <col min="4613" max="4613" width="10.625" style="209" customWidth="1"/>
    <col min="4614" max="4614" width="11.875" style="209" customWidth="1"/>
    <col min="4615" max="4620" width="7.625" style="209" customWidth="1"/>
    <col min="4621" max="4621" width="9" style="209" customWidth="1"/>
    <col min="4622" max="4622" width="5.375" style="209" customWidth="1"/>
    <col min="4623" max="4623" width="6.375" style="209" customWidth="1"/>
    <col min="4624" max="4624" width="7.625" style="209" customWidth="1"/>
    <col min="4625" max="4628" width="11.125" style="209" customWidth="1"/>
    <col min="4629" max="4630" width="9.375" style="209" customWidth="1"/>
    <col min="4631" max="4864" width="9" style="209"/>
    <col min="4865" max="4865" width="10.625" style="209" customWidth="1"/>
    <col min="4866" max="4866" width="8.875" style="209" customWidth="1"/>
    <col min="4867" max="4867" width="15.25" style="209" customWidth="1"/>
    <col min="4868" max="4868" width="11" style="209" customWidth="1"/>
    <col min="4869" max="4869" width="10.625" style="209" customWidth="1"/>
    <col min="4870" max="4870" width="11.875" style="209" customWidth="1"/>
    <col min="4871" max="4876" width="7.625" style="209" customWidth="1"/>
    <col min="4877" max="4877" width="9" style="209" customWidth="1"/>
    <col min="4878" max="4878" width="5.375" style="209" customWidth="1"/>
    <col min="4879" max="4879" width="6.375" style="209" customWidth="1"/>
    <col min="4880" max="4880" width="7.625" style="209" customWidth="1"/>
    <col min="4881" max="4884" width="11.125" style="209" customWidth="1"/>
    <col min="4885" max="4886" width="9.375" style="209" customWidth="1"/>
    <col min="4887" max="5120" width="9" style="209"/>
    <col min="5121" max="5121" width="10.625" style="209" customWidth="1"/>
    <col min="5122" max="5122" width="8.875" style="209" customWidth="1"/>
    <col min="5123" max="5123" width="15.25" style="209" customWidth="1"/>
    <col min="5124" max="5124" width="11" style="209" customWidth="1"/>
    <col min="5125" max="5125" width="10.625" style="209" customWidth="1"/>
    <col min="5126" max="5126" width="11.875" style="209" customWidth="1"/>
    <col min="5127" max="5132" width="7.625" style="209" customWidth="1"/>
    <col min="5133" max="5133" width="9" style="209" customWidth="1"/>
    <col min="5134" max="5134" width="5.375" style="209" customWidth="1"/>
    <col min="5135" max="5135" width="6.375" style="209" customWidth="1"/>
    <col min="5136" max="5136" width="7.625" style="209" customWidth="1"/>
    <col min="5137" max="5140" width="11.125" style="209" customWidth="1"/>
    <col min="5141" max="5142" width="9.375" style="209" customWidth="1"/>
    <col min="5143" max="5376" width="9" style="209"/>
    <col min="5377" max="5377" width="10.625" style="209" customWidth="1"/>
    <col min="5378" max="5378" width="8.875" style="209" customWidth="1"/>
    <col min="5379" max="5379" width="15.25" style="209" customWidth="1"/>
    <col min="5380" max="5380" width="11" style="209" customWidth="1"/>
    <col min="5381" max="5381" width="10.625" style="209" customWidth="1"/>
    <col min="5382" max="5382" width="11.875" style="209" customWidth="1"/>
    <col min="5383" max="5388" width="7.625" style="209" customWidth="1"/>
    <col min="5389" max="5389" width="9" style="209" customWidth="1"/>
    <col min="5390" max="5390" width="5.375" style="209" customWidth="1"/>
    <col min="5391" max="5391" width="6.375" style="209" customWidth="1"/>
    <col min="5392" max="5392" width="7.625" style="209" customWidth="1"/>
    <col min="5393" max="5396" width="11.125" style="209" customWidth="1"/>
    <col min="5397" max="5398" width="9.375" style="209" customWidth="1"/>
    <col min="5399" max="5632" width="9" style="209"/>
    <col min="5633" max="5633" width="10.625" style="209" customWidth="1"/>
    <col min="5634" max="5634" width="8.875" style="209" customWidth="1"/>
    <col min="5635" max="5635" width="15.25" style="209" customWidth="1"/>
    <col min="5636" max="5636" width="11" style="209" customWidth="1"/>
    <col min="5637" max="5637" width="10.625" style="209" customWidth="1"/>
    <col min="5638" max="5638" width="11.875" style="209" customWidth="1"/>
    <col min="5639" max="5644" width="7.625" style="209" customWidth="1"/>
    <col min="5645" max="5645" width="9" style="209" customWidth="1"/>
    <col min="5646" max="5646" width="5.375" style="209" customWidth="1"/>
    <col min="5647" max="5647" width="6.375" style="209" customWidth="1"/>
    <col min="5648" max="5648" width="7.625" style="209" customWidth="1"/>
    <col min="5649" max="5652" width="11.125" style="209" customWidth="1"/>
    <col min="5653" max="5654" width="9.375" style="209" customWidth="1"/>
    <col min="5655" max="5888" width="9" style="209"/>
    <col min="5889" max="5889" width="10.625" style="209" customWidth="1"/>
    <col min="5890" max="5890" width="8.875" style="209" customWidth="1"/>
    <col min="5891" max="5891" width="15.25" style="209" customWidth="1"/>
    <col min="5892" max="5892" width="11" style="209" customWidth="1"/>
    <col min="5893" max="5893" width="10.625" style="209" customWidth="1"/>
    <col min="5894" max="5894" width="11.875" style="209" customWidth="1"/>
    <col min="5895" max="5900" width="7.625" style="209" customWidth="1"/>
    <col min="5901" max="5901" width="9" style="209" customWidth="1"/>
    <col min="5902" max="5902" width="5.375" style="209" customWidth="1"/>
    <col min="5903" max="5903" width="6.375" style="209" customWidth="1"/>
    <col min="5904" max="5904" width="7.625" style="209" customWidth="1"/>
    <col min="5905" max="5908" width="11.125" style="209" customWidth="1"/>
    <col min="5909" max="5910" width="9.375" style="209" customWidth="1"/>
    <col min="5911" max="6144" width="9" style="209"/>
    <col min="6145" max="6145" width="10.625" style="209" customWidth="1"/>
    <col min="6146" max="6146" width="8.875" style="209" customWidth="1"/>
    <col min="6147" max="6147" width="15.25" style="209" customWidth="1"/>
    <col min="6148" max="6148" width="11" style="209" customWidth="1"/>
    <col min="6149" max="6149" width="10.625" style="209" customWidth="1"/>
    <col min="6150" max="6150" width="11.875" style="209" customWidth="1"/>
    <col min="6151" max="6156" width="7.625" style="209" customWidth="1"/>
    <col min="6157" max="6157" width="9" style="209" customWidth="1"/>
    <col min="6158" max="6158" width="5.375" style="209" customWidth="1"/>
    <col min="6159" max="6159" width="6.375" style="209" customWidth="1"/>
    <col min="6160" max="6160" width="7.625" style="209" customWidth="1"/>
    <col min="6161" max="6164" width="11.125" style="209" customWidth="1"/>
    <col min="6165" max="6166" width="9.375" style="209" customWidth="1"/>
    <col min="6167" max="6400" width="9" style="209"/>
    <col min="6401" max="6401" width="10.625" style="209" customWidth="1"/>
    <col min="6402" max="6402" width="8.875" style="209" customWidth="1"/>
    <col min="6403" max="6403" width="15.25" style="209" customWidth="1"/>
    <col min="6404" max="6404" width="11" style="209" customWidth="1"/>
    <col min="6405" max="6405" width="10.625" style="209" customWidth="1"/>
    <col min="6406" max="6406" width="11.875" style="209" customWidth="1"/>
    <col min="6407" max="6412" width="7.625" style="209" customWidth="1"/>
    <col min="6413" max="6413" width="9" style="209" customWidth="1"/>
    <col min="6414" max="6414" width="5.375" style="209" customWidth="1"/>
    <col min="6415" max="6415" width="6.375" style="209" customWidth="1"/>
    <col min="6416" max="6416" width="7.625" style="209" customWidth="1"/>
    <col min="6417" max="6420" width="11.125" style="209" customWidth="1"/>
    <col min="6421" max="6422" width="9.375" style="209" customWidth="1"/>
    <col min="6423" max="6656" width="9" style="209"/>
    <col min="6657" max="6657" width="10.625" style="209" customWidth="1"/>
    <col min="6658" max="6658" width="8.875" style="209" customWidth="1"/>
    <col min="6659" max="6659" width="15.25" style="209" customWidth="1"/>
    <col min="6660" max="6660" width="11" style="209" customWidth="1"/>
    <col min="6661" max="6661" width="10.625" style="209" customWidth="1"/>
    <col min="6662" max="6662" width="11.875" style="209" customWidth="1"/>
    <col min="6663" max="6668" width="7.625" style="209" customWidth="1"/>
    <col min="6669" max="6669" width="9" style="209" customWidth="1"/>
    <col min="6670" max="6670" width="5.375" style="209" customWidth="1"/>
    <col min="6671" max="6671" width="6.375" style="209" customWidth="1"/>
    <col min="6672" max="6672" width="7.625" style="209" customWidth="1"/>
    <col min="6673" max="6676" width="11.125" style="209" customWidth="1"/>
    <col min="6677" max="6678" width="9.375" style="209" customWidth="1"/>
    <col min="6679" max="6912" width="9" style="209"/>
    <col min="6913" max="6913" width="10.625" style="209" customWidth="1"/>
    <col min="6914" max="6914" width="8.875" style="209" customWidth="1"/>
    <col min="6915" max="6915" width="15.25" style="209" customWidth="1"/>
    <col min="6916" max="6916" width="11" style="209" customWidth="1"/>
    <col min="6917" max="6917" width="10.625" style="209" customWidth="1"/>
    <col min="6918" max="6918" width="11.875" style="209" customWidth="1"/>
    <col min="6919" max="6924" width="7.625" style="209" customWidth="1"/>
    <col min="6925" max="6925" width="9" style="209" customWidth="1"/>
    <col min="6926" max="6926" width="5.375" style="209" customWidth="1"/>
    <col min="6927" max="6927" width="6.375" style="209" customWidth="1"/>
    <col min="6928" max="6928" width="7.625" style="209" customWidth="1"/>
    <col min="6929" max="6932" width="11.125" style="209" customWidth="1"/>
    <col min="6933" max="6934" width="9.375" style="209" customWidth="1"/>
    <col min="6935" max="7168" width="9" style="209"/>
    <col min="7169" max="7169" width="10.625" style="209" customWidth="1"/>
    <col min="7170" max="7170" width="8.875" style="209" customWidth="1"/>
    <col min="7171" max="7171" width="15.25" style="209" customWidth="1"/>
    <col min="7172" max="7172" width="11" style="209" customWidth="1"/>
    <col min="7173" max="7173" width="10.625" style="209" customWidth="1"/>
    <col min="7174" max="7174" width="11.875" style="209" customWidth="1"/>
    <col min="7175" max="7180" width="7.625" style="209" customWidth="1"/>
    <col min="7181" max="7181" width="9" style="209" customWidth="1"/>
    <col min="7182" max="7182" width="5.375" style="209" customWidth="1"/>
    <col min="7183" max="7183" width="6.375" style="209" customWidth="1"/>
    <col min="7184" max="7184" width="7.625" style="209" customWidth="1"/>
    <col min="7185" max="7188" width="11.125" style="209" customWidth="1"/>
    <col min="7189" max="7190" width="9.375" style="209" customWidth="1"/>
    <col min="7191" max="7424" width="9" style="209"/>
    <col min="7425" max="7425" width="10.625" style="209" customWidth="1"/>
    <col min="7426" max="7426" width="8.875" style="209" customWidth="1"/>
    <col min="7427" max="7427" width="15.25" style="209" customWidth="1"/>
    <col min="7428" max="7428" width="11" style="209" customWidth="1"/>
    <col min="7429" max="7429" width="10.625" style="209" customWidth="1"/>
    <col min="7430" max="7430" width="11.875" style="209" customWidth="1"/>
    <col min="7431" max="7436" width="7.625" style="209" customWidth="1"/>
    <col min="7437" max="7437" width="9" style="209" customWidth="1"/>
    <col min="7438" max="7438" width="5.375" style="209" customWidth="1"/>
    <col min="7439" max="7439" width="6.375" style="209" customWidth="1"/>
    <col min="7440" max="7440" width="7.625" style="209" customWidth="1"/>
    <col min="7441" max="7444" width="11.125" style="209" customWidth="1"/>
    <col min="7445" max="7446" width="9.375" style="209" customWidth="1"/>
    <col min="7447" max="7680" width="9" style="209"/>
    <col min="7681" max="7681" width="10.625" style="209" customWidth="1"/>
    <col min="7682" max="7682" width="8.875" style="209" customWidth="1"/>
    <col min="7683" max="7683" width="15.25" style="209" customWidth="1"/>
    <col min="7684" max="7684" width="11" style="209" customWidth="1"/>
    <col min="7685" max="7685" width="10.625" style="209" customWidth="1"/>
    <col min="7686" max="7686" width="11.875" style="209" customWidth="1"/>
    <col min="7687" max="7692" width="7.625" style="209" customWidth="1"/>
    <col min="7693" max="7693" width="9" style="209" customWidth="1"/>
    <col min="7694" max="7694" width="5.375" style="209" customWidth="1"/>
    <col min="7695" max="7695" width="6.375" style="209" customWidth="1"/>
    <col min="7696" max="7696" width="7.625" style="209" customWidth="1"/>
    <col min="7697" max="7700" width="11.125" style="209" customWidth="1"/>
    <col min="7701" max="7702" width="9.375" style="209" customWidth="1"/>
    <col min="7703" max="7936" width="9" style="209"/>
    <col min="7937" max="7937" width="10.625" style="209" customWidth="1"/>
    <col min="7938" max="7938" width="8.875" style="209" customWidth="1"/>
    <col min="7939" max="7939" width="15.25" style="209" customWidth="1"/>
    <col min="7940" max="7940" width="11" style="209" customWidth="1"/>
    <col min="7941" max="7941" width="10.625" style="209" customWidth="1"/>
    <col min="7942" max="7942" width="11.875" style="209" customWidth="1"/>
    <col min="7943" max="7948" width="7.625" style="209" customWidth="1"/>
    <col min="7949" max="7949" width="9" style="209" customWidth="1"/>
    <col min="7950" max="7950" width="5.375" style="209" customWidth="1"/>
    <col min="7951" max="7951" width="6.375" style="209" customWidth="1"/>
    <col min="7952" max="7952" width="7.625" style="209" customWidth="1"/>
    <col min="7953" max="7956" width="11.125" style="209" customWidth="1"/>
    <col min="7957" max="7958" width="9.375" style="209" customWidth="1"/>
    <col min="7959" max="8192" width="9" style="209"/>
    <col min="8193" max="8193" width="10.625" style="209" customWidth="1"/>
    <col min="8194" max="8194" width="8.875" style="209" customWidth="1"/>
    <col min="8195" max="8195" width="15.25" style="209" customWidth="1"/>
    <col min="8196" max="8196" width="11" style="209" customWidth="1"/>
    <col min="8197" max="8197" width="10.625" style="209" customWidth="1"/>
    <col min="8198" max="8198" width="11.875" style="209" customWidth="1"/>
    <col min="8199" max="8204" width="7.625" style="209" customWidth="1"/>
    <col min="8205" max="8205" width="9" style="209" customWidth="1"/>
    <col min="8206" max="8206" width="5.375" style="209" customWidth="1"/>
    <col min="8207" max="8207" width="6.375" style="209" customWidth="1"/>
    <col min="8208" max="8208" width="7.625" style="209" customWidth="1"/>
    <col min="8209" max="8212" width="11.125" style="209" customWidth="1"/>
    <col min="8213" max="8214" width="9.375" style="209" customWidth="1"/>
    <col min="8215" max="8448" width="9" style="209"/>
    <col min="8449" max="8449" width="10.625" style="209" customWidth="1"/>
    <col min="8450" max="8450" width="8.875" style="209" customWidth="1"/>
    <col min="8451" max="8451" width="15.25" style="209" customWidth="1"/>
    <col min="8452" max="8452" width="11" style="209" customWidth="1"/>
    <col min="8453" max="8453" width="10.625" style="209" customWidth="1"/>
    <col min="8454" max="8454" width="11.875" style="209" customWidth="1"/>
    <col min="8455" max="8460" width="7.625" style="209" customWidth="1"/>
    <col min="8461" max="8461" width="9" style="209" customWidth="1"/>
    <col min="8462" max="8462" width="5.375" style="209" customWidth="1"/>
    <col min="8463" max="8463" width="6.375" style="209" customWidth="1"/>
    <col min="8464" max="8464" width="7.625" style="209" customWidth="1"/>
    <col min="8465" max="8468" width="11.125" style="209" customWidth="1"/>
    <col min="8469" max="8470" width="9.375" style="209" customWidth="1"/>
    <col min="8471" max="8704" width="9" style="209"/>
    <col min="8705" max="8705" width="10.625" style="209" customWidth="1"/>
    <col min="8706" max="8706" width="8.875" style="209" customWidth="1"/>
    <col min="8707" max="8707" width="15.25" style="209" customWidth="1"/>
    <col min="8708" max="8708" width="11" style="209" customWidth="1"/>
    <col min="8709" max="8709" width="10.625" style="209" customWidth="1"/>
    <col min="8710" max="8710" width="11.875" style="209" customWidth="1"/>
    <col min="8711" max="8716" width="7.625" style="209" customWidth="1"/>
    <col min="8717" max="8717" width="9" style="209" customWidth="1"/>
    <col min="8718" max="8718" width="5.375" style="209" customWidth="1"/>
    <col min="8719" max="8719" width="6.375" style="209" customWidth="1"/>
    <col min="8720" max="8720" width="7.625" style="209" customWidth="1"/>
    <col min="8721" max="8724" width="11.125" style="209" customWidth="1"/>
    <col min="8725" max="8726" width="9.375" style="209" customWidth="1"/>
    <col min="8727" max="8960" width="9" style="209"/>
    <col min="8961" max="8961" width="10.625" style="209" customWidth="1"/>
    <col min="8962" max="8962" width="8.875" style="209" customWidth="1"/>
    <col min="8963" max="8963" width="15.25" style="209" customWidth="1"/>
    <col min="8964" max="8964" width="11" style="209" customWidth="1"/>
    <col min="8965" max="8965" width="10.625" style="209" customWidth="1"/>
    <col min="8966" max="8966" width="11.875" style="209" customWidth="1"/>
    <col min="8967" max="8972" width="7.625" style="209" customWidth="1"/>
    <col min="8973" max="8973" width="9" style="209" customWidth="1"/>
    <col min="8974" max="8974" width="5.375" style="209" customWidth="1"/>
    <col min="8975" max="8975" width="6.375" style="209" customWidth="1"/>
    <col min="8976" max="8976" width="7.625" style="209" customWidth="1"/>
    <col min="8977" max="8980" width="11.125" style="209" customWidth="1"/>
    <col min="8981" max="8982" width="9.375" style="209" customWidth="1"/>
    <col min="8983" max="9216" width="9" style="209"/>
    <col min="9217" max="9217" width="10.625" style="209" customWidth="1"/>
    <col min="9218" max="9218" width="8.875" style="209" customWidth="1"/>
    <col min="9219" max="9219" width="15.25" style="209" customWidth="1"/>
    <col min="9220" max="9220" width="11" style="209" customWidth="1"/>
    <col min="9221" max="9221" width="10.625" style="209" customWidth="1"/>
    <col min="9222" max="9222" width="11.875" style="209" customWidth="1"/>
    <col min="9223" max="9228" width="7.625" style="209" customWidth="1"/>
    <col min="9229" max="9229" width="9" style="209" customWidth="1"/>
    <col min="9230" max="9230" width="5.375" style="209" customWidth="1"/>
    <col min="9231" max="9231" width="6.375" style="209" customWidth="1"/>
    <col min="9232" max="9232" width="7.625" style="209" customWidth="1"/>
    <col min="9233" max="9236" width="11.125" style="209" customWidth="1"/>
    <col min="9237" max="9238" width="9.375" style="209" customWidth="1"/>
    <col min="9239" max="9472" width="9" style="209"/>
    <col min="9473" max="9473" width="10.625" style="209" customWidth="1"/>
    <col min="9474" max="9474" width="8.875" style="209" customWidth="1"/>
    <col min="9475" max="9475" width="15.25" style="209" customWidth="1"/>
    <col min="9476" max="9476" width="11" style="209" customWidth="1"/>
    <col min="9477" max="9477" width="10.625" style="209" customWidth="1"/>
    <col min="9478" max="9478" width="11.875" style="209" customWidth="1"/>
    <col min="9479" max="9484" width="7.625" style="209" customWidth="1"/>
    <col min="9485" max="9485" width="9" style="209" customWidth="1"/>
    <col min="9486" max="9486" width="5.375" style="209" customWidth="1"/>
    <col min="9487" max="9487" width="6.375" style="209" customWidth="1"/>
    <col min="9488" max="9488" width="7.625" style="209" customWidth="1"/>
    <col min="9489" max="9492" width="11.125" style="209" customWidth="1"/>
    <col min="9493" max="9494" width="9.375" style="209" customWidth="1"/>
    <col min="9495" max="9728" width="9" style="209"/>
    <col min="9729" max="9729" width="10.625" style="209" customWidth="1"/>
    <col min="9730" max="9730" width="8.875" style="209" customWidth="1"/>
    <col min="9731" max="9731" width="15.25" style="209" customWidth="1"/>
    <col min="9732" max="9732" width="11" style="209" customWidth="1"/>
    <col min="9733" max="9733" width="10.625" style="209" customWidth="1"/>
    <col min="9734" max="9734" width="11.875" style="209" customWidth="1"/>
    <col min="9735" max="9740" width="7.625" style="209" customWidth="1"/>
    <col min="9741" max="9741" width="9" style="209" customWidth="1"/>
    <col min="9742" max="9742" width="5.375" style="209" customWidth="1"/>
    <col min="9743" max="9743" width="6.375" style="209" customWidth="1"/>
    <col min="9744" max="9744" width="7.625" style="209" customWidth="1"/>
    <col min="9745" max="9748" width="11.125" style="209" customWidth="1"/>
    <col min="9749" max="9750" width="9.375" style="209" customWidth="1"/>
    <col min="9751" max="9984" width="9" style="209"/>
    <col min="9985" max="9985" width="10.625" style="209" customWidth="1"/>
    <col min="9986" max="9986" width="8.875" style="209" customWidth="1"/>
    <col min="9987" max="9987" width="15.25" style="209" customWidth="1"/>
    <col min="9988" max="9988" width="11" style="209" customWidth="1"/>
    <col min="9989" max="9989" width="10.625" style="209" customWidth="1"/>
    <col min="9990" max="9990" width="11.875" style="209" customWidth="1"/>
    <col min="9991" max="9996" width="7.625" style="209" customWidth="1"/>
    <col min="9997" max="9997" width="9" style="209" customWidth="1"/>
    <col min="9998" max="9998" width="5.375" style="209" customWidth="1"/>
    <col min="9999" max="9999" width="6.375" style="209" customWidth="1"/>
    <col min="10000" max="10000" width="7.625" style="209" customWidth="1"/>
    <col min="10001" max="10004" width="11.125" style="209" customWidth="1"/>
    <col min="10005" max="10006" width="9.375" style="209" customWidth="1"/>
    <col min="10007" max="10240" width="9" style="209"/>
    <col min="10241" max="10241" width="10.625" style="209" customWidth="1"/>
    <col min="10242" max="10242" width="8.875" style="209" customWidth="1"/>
    <col min="10243" max="10243" width="15.25" style="209" customWidth="1"/>
    <col min="10244" max="10244" width="11" style="209" customWidth="1"/>
    <col min="10245" max="10245" width="10.625" style="209" customWidth="1"/>
    <col min="10246" max="10246" width="11.875" style="209" customWidth="1"/>
    <col min="10247" max="10252" width="7.625" style="209" customWidth="1"/>
    <col min="10253" max="10253" width="9" style="209" customWidth="1"/>
    <col min="10254" max="10254" width="5.375" style="209" customWidth="1"/>
    <col min="10255" max="10255" width="6.375" style="209" customWidth="1"/>
    <col min="10256" max="10256" width="7.625" style="209" customWidth="1"/>
    <col min="10257" max="10260" width="11.125" style="209" customWidth="1"/>
    <col min="10261" max="10262" width="9.375" style="209" customWidth="1"/>
    <col min="10263" max="10496" width="9" style="209"/>
    <col min="10497" max="10497" width="10.625" style="209" customWidth="1"/>
    <col min="10498" max="10498" width="8.875" style="209" customWidth="1"/>
    <col min="10499" max="10499" width="15.25" style="209" customWidth="1"/>
    <col min="10500" max="10500" width="11" style="209" customWidth="1"/>
    <col min="10501" max="10501" width="10.625" style="209" customWidth="1"/>
    <col min="10502" max="10502" width="11.875" style="209" customWidth="1"/>
    <col min="10503" max="10508" width="7.625" style="209" customWidth="1"/>
    <col min="10509" max="10509" width="9" style="209" customWidth="1"/>
    <col min="10510" max="10510" width="5.375" style="209" customWidth="1"/>
    <col min="10511" max="10511" width="6.375" style="209" customWidth="1"/>
    <col min="10512" max="10512" width="7.625" style="209" customWidth="1"/>
    <col min="10513" max="10516" width="11.125" style="209" customWidth="1"/>
    <col min="10517" max="10518" width="9.375" style="209" customWidth="1"/>
    <col min="10519" max="10752" width="9" style="209"/>
    <col min="10753" max="10753" width="10.625" style="209" customWidth="1"/>
    <col min="10754" max="10754" width="8.875" style="209" customWidth="1"/>
    <col min="10755" max="10755" width="15.25" style="209" customWidth="1"/>
    <col min="10756" max="10756" width="11" style="209" customWidth="1"/>
    <col min="10757" max="10757" width="10.625" style="209" customWidth="1"/>
    <col min="10758" max="10758" width="11.875" style="209" customWidth="1"/>
    <col min="10759" max="10764" width="7.625" style="209" customWidth="1"/>
    <col min="10765" max="10765" width="9" style="209" customWidth="1"/>
    <col min="10766" max="10766" width="5.375" style="209" customWidth="1"/>
    <col min="10767" max="10767" width="6.375" style="209" customWidth="1"/>
    <col min="10768" max="10768" width="7.625" style="209" customWidth="1"/>
    <col min="10769" max="10772" width="11.125" style="209" customWidth="1"/>
    <col min="10773" max="10774" width="9.375" style="209" customWidth="1"/>
    <col min="10775" max="11008" width="9" style="209"/>
    <col min="11009" max="11009" width="10.625" style="209" customWidth="1"/>
    <col min="11010" max="11010" width="8.875" style="209" customWidth="1"/>
    <col min="11011" max="11011" width="15.25" style="209" customWidth="1"/>
    <col min="11012" max="11012" width="11" style="209" customWidth="1"/>
    <col min="11013" max="11013" width="10.625" style="209" customWidth="1"/>
    <col min="11014" max="11014" width="11.875" style="209" customWidth="1"/>
    <col min="11015" max="11020" width="7.625" style="209" customWidth="1"/>
    <col min="11021" max="11021" width="9" style="209" customWidth="1"/>
    <col min="11022" max="11022" width="5.375" style="209" customWidth="1"/>
    <col min="11023" max="11023" width="6.375" style="209" customWidth="1"/>
    <col min="11024" max="11024" width="7.625" style="209" customWidth="1"/>
    <col min="11025" max="11028" width="11.125" style="209" customWidth="1"/>
    <col min="11029" max="11030" width="9.375" style="209" customWidth="1"/>
    <col min="11031" max="11264" width="9" style="209"/>
    <col min="11265" max="11265" width="10.625" style="209" customWidth="1"/>
    <col min="11266" max="11266" width="8.875" style="209" customWidth="1"/>
    <col min="11267" max="11267" width="15.25" style="209" customWidth="1"/>
    <col min="11268" max="11268" width="11" style="209" customWidth="1"/>
    <col min="11269" max="11269" width="10.625" style="209" customWidth="1"/>
    <col min="11270" max="11270" width="11.875" style="209" customWidth="1"/>
    <col min="11271" max="11276" width="7.625" style="209" customWidth="1"/>
    <col min="11277" max="11277" width="9" style="209" customWidth="1"/>
    <col min="11278" max="11278" width="5.375" style="209" customWidth="1"/>
    <col min="11279" max="11279" width="6.375" style="209" customWidth="1"/>
    <col min="11280" max="11280" width="7.625" style="209" customWidth="1"/>
    <col min="11281" max="11284" width="11.125" style="209" customWidth="1"/>
    <col min="11285" max="11286" width="9.375" style="209" customWidth="1"/>
    <col min="11287" max="11520" width="9" style="209"/>
    <col min="11521" max="11521" width="10.625" style="209" customWidth="1"/>
    <col min="11522" max="11522" width="8.875" style="209" customWidth="1"/>
    <col min="11523" max="11523" width="15.25" style="209" customWidth="1"/>
    <col min="11524" max="11524" width="11" style="209" customWidth="1"/>
    <col min="11525" max="11525" width="10.625" style="209" customWidth="1"/>
    <col min="11526" max="11526" width="11.875" style="209" customWidth="1"/>
    <col min="11527" max="11532" width="7.625" style="209" customWidth="1"/>
    <col min="11533" max="11533" width="9" style="209" customWidth="1"/>
    <col min="11534" max="11534" width="5.375" style="209" customWidth="1"/>
    <col min="11535" max="11535" width="6.375" style="209" customWidth="1"/>
    <col min="11536" max="11536" width="7.625" style="209" customWidth="1"/>
    <col min="11537" max="11540" width="11.125" style="209" customWidth="1"/>
    <col min="11541" max="11542" width="9.375" style="209" customWidth="1"/>
    <col min="11543" max="11776" width="9" style="209"/>
    <col min="11777" max="11777" width="10.625" style="209" customWidth="1"/>
    <col min="11778" max="11778" width="8.875" style="209" customWidth="1"/>
    <col min="11779" max="11779" width="15.25" style="209" customWidth="1"/>
    <col min="11780" max="11780" width="11" style="209" customWidth="1"/>
    <col min="11781" max="11781" width="10.625" style="209" customWidth="1"/>
    <col min="11782" max="11782" width="11.875" style="209" customWidth="1"/>
    <col min="11783" max="11788" width="7.625" style="209" customWidth="1"/>
    <col min="11789" max="11789" width="9" style="209" customWidth="1"/>
    <col min="11790" max="11790" width="5.375" style="209" customWidth="1"/>
    <col min="11791" max="11791" width="6.375" style="209" customWidth="1"/>
    <col min="11792" max="11792" width="7.625" style="209" customWidth="1"/>
    <col min="11793" max="11796" width="11.125" style="209" customWidth="1"/>
    <col min="11797" max="11798" width="9.375" style="209" customWidth="1"/>
    <col min="11799" max="12032" width="9" style="209"/>
    <col min="12033" max="12033" width="10.625" style="209" customWidth="1"/>
    <col min="12034" max="12034" width="8.875" style="209" customWidth="1"/>
    <col min="12035" max="12035" width="15.25" style="209" customWidth="1"/>
    <col min="12036" max="12036" width="11" style="209" customWidth="1"/>
    <col min="12037" max="12037" width="10.625" style="209" customWidth="1"/>
    <col min="12038" max="12038" width="11.875" style="209" customWidth="1"/>
    <col min="12039" max="12044" width="7.625" style="209" customWidth="1"/>
    <col min="12045" max="12045" width="9" style="209" customWidth="1"/>
    <col min="12046" max="12046" width="5.375" style="209" customWidth="1"/>
    <col min="12047" max="12047" width="6.375" style="209" customWidth="1"/>
    <col min="12048" max="12048" width="7.625" style="209" customWidth="1"/>
    <col min="12049" max="12052" width="11.125" style="209" customWidth="1"/>
    <col min="12053" max="12054" width="9.375" style="209" customWidth="1"/>
    <col min="12055" max="12288" width="9" style="209"/>
    <col min="12289" max="12289" width="10.625" style="209" customWidth="1"/>
    <col min="12290" max="12290" width="8.875" style="209" customWidth="1"/>
    <col min="12291" max="12291" width="15.25" style="209" customWidth="1"/>
    <col min="12292" max="12292" width="11" style="209" customWidth="1"/>
    <col min="12293" max="12293" width="10.625" style="209" customWidth="1"/>
    <col min="12294" max="12294" width="11.875" style="209" customWidth="1"/>
    <col min="12295" max="12300" width="7.625" style="209" customWidth="1"/>
    <col min="12301" max="12301" width="9" style="209" customWidth="1"/>
    <col min="12302" max="12302" width="5.375" style="209" customWidth="1"/>
    <col min="12303" max="12303" width="6.375" style="209" customWidth="1"/>
    <col min="12304" max="12304" width="7.625" style="209" customWidth="1"/>
    <col min="12305" max="12308" width="11.125" style="209" customWidth="1"/>
    <col min="12309" max="12310" width="9.375" style="209" customWidth="1"/>
    <col min="12311" max="12544" width="9" style="209"/>
    <col min="12545" max="12545" width="10.625" style="209" customWidth="1"/>
    <col min="12546" max="12546" width="8.875" style="209" customWidth="1"/>
    <col min="12547" max="12547" width="15.25" style="209" customWidth="1"/>
    <col min="12548" max="12548" width="11" style="209" customWidth="1"/>
    <col min="12549" max="12549" width="10.625" style="209" customWidth="1"/>
    <col min="12550" max="12550" width="11.875" style="209" customWidth="1"/>
    <col min="12551" max="12556" width="7.625" style="209" customWidth="1"/>
    <col min="12557" max="12557" width="9" style="209" customWidth="1"/>
    <col min="12558" max="12558" width="5.375" style="209" customWidth="1"/>
    <col min="12559" max="12559" width="6.375" style="209" customWidth="1"/>
    <col min="12560" max="12560" width="7.625" style="209" customWidth="1"/>
    <col min="12561" max="12564" width="11.125" style="209" customWidth="1"/>
    <col min="12565" max="12566" width="9.375" style="209" customWidth="1"/>
    <col min="12567" max="12800" width="9" style="209"/>
    <col min="12801" max="12801" width="10.625" style="209" customWidth="1"/>
    <col min="12802" max="12802" width="8.875" style="209" customWidth="1"/>
    <col min="12803" max="12803" width="15.25" style="209" customWidth="1"/>
    <col min="12804" max="12804" width="11" style="209" customWidth="1"/>
    <col min="12805" max="12805" width="10.625" style="209" customWidth="1"/>
    <col min="12806" max="12806" width="11.875" style="209" customWidth="1"/>
    <col min="12807" max="12812" width="7.625" style="209" customWidth="1"/>
    <col min="12813" max="12813" width="9" style="209" customWidth="1"/>
    <col min="12814" max="12814" width="5.375" style="209" customWidth="1"/>
    <col min="12815" max="12815" width="6.375" style="209" customWidth="1"/>
    <col min="12816" max="12816" width="7.625" style="209" customWidth="1"/>
    <col min="12817" max="12820" width="11.125" style="209" customWidth="1"/>
    <col min="12821" max="12822" width="9.375" style="209" customWidth="1"/>
    <col min="12823" max="13056" width="9" style="209"/>
    <col min="13057" max="13057" width="10.625" style="209" customWidth="1"/>
    <col min="13058" max="13058" width="8.875" style="209" customWidth="1"/>
    <col min="13059" max="13059" width="15.25" style="209" customWidth="1"/>
    <col min="13060" max="13060" width="11" style="209" customWidth="1"/>
    <col min="13061" max="13061" width="10.625" style="209" customWidth="1"/>
    <col min="13062" max="13062" width="11.875" style="209" customWidth="1"/>
    <col min="13063" max="13068" width="7.625" style="209" customWidth="1"/>
    <col min="13069" max="13069" width="9" style="209" customWidth="1"/>
    <col min="13070" max="13070" width="5.375" style="209" customWidth="1"/>
    <col min="13071" max="13071" width="6.375" style="209" customWidth="1"/>
    <col min="13072" max="13072" width="7.625" style="209" customWidth="1"/>
    <col min="13073" max="13076" width="11.125" style="209" customWidth="1"/>
    <col min="13077" max="13078" width="9.375" style="209" customWidth="1"/>
    <col min="13079" max="13312" width="9" style="209"/>
    <col min="13313" max="13313" width="10.625" style="209" customWidth="1"/>
    <col min="13314" max="13314" width="8.875" style="209" customWidth="1"/>
    <col min="13315" max="13315" width="15.25" style="209" customWidth="1"/>
    <col min="13316" max="13316" width="11" style="209" customWidth="1"/>
    <col min="13317" max="13317" width="10.625" style="209" customWidth="1"/>
    <col min="13318" max="13318" width="11.875" style="209" customWidth="1"/>
    <col min="13319" max="13324" width="7.625" style="209" customWidth="1"/>
    <col min="13325" max="13325" width="9" style="209" customWidth="1"/>
    <col min="13326" max="13326" width="5.375" style="209" customWidth="1"/>
    <col min="13327" max="13327" width="6.375" style="209" customWidth="1"/>
    <col min="13328" max="13328" width="7.625" style="209" customWidth="1"/>
    <col min="13329" max="13332" width="11.125" style="209" customWidth="1"/>
    <col min="13333" max="13334" width="9.375" style="209" customWidth="1"/>
    <col min="13335" max="13568" width="9" style="209"/>
    <col min="13569" max="13569" width="10.625" style="209" customWidth="1"/>
    <col min="13570" max="13570" width="8.875" style="209" customWidth="1"/>
    <col min="13571" max="13571" width="15.25" style="209" customWidth="1"/>
    <col min="13572" max="13572" width="11" style="209" customWidth="1"/>
    <col min="13573" max="13573" width="10.625" style="209" customWidth="1"/>
    <col min="13574" max="13574" width="11.875" style="209" customWidth="1"/>
    <col min="13575" max="13580" width="7.625" style="209" customWidth="1"/>
    <col min="13581" max="13581" width="9" style="209" customWidth="1"/>
    <col min="13582" max="13582" width="5.375" style="209" customWidth="1"/>
    <col min="13583" max="13583" width="6.375" style="209" customWidth="1"/>
    <col min="13584" max="13584" width="7.625" style="209" customWidth="1"/>
    <col min="13585" max="13588" width="11.125" style="209" customWidth="1"/>
    <col min="13589" max="13590" width="9.375" style="209" customWidth="1"/>
    <col min="13591" max="13824" width="9" style="209"/>
    <col min="13825" max="13825" width="10.625" style="209" customWidth="1"/>
    <col min="13826" max="13826" width="8.875" style="209" customWidth="1"/>
    <col min="13827" max="13827" width="15.25" style="209" customWidth="1"/>
    <col min="13828" max="13828" width="11" style="209" customWidth="1"/>
    <col min="13829" max="13829" width="10.625" style="209" customWidth="1"/>
    <col min="13830" max="13830" width="11.875" style="209" customWidth="1"/>
    <col min="13831" max="13836" width="7.625" style="209" customWidth="1"/>
    <col min="13837" max="13837" width="9" style="209" customWidth="1"/>
    <col min="13838" max="13838" width="5.375" style="209" customWidth="1"/>
    <col min="13839" max="13839" width="6.375" style="209" customWidth="1"/>
    <col min="13840" max="13840" width="7.625" style="209" customWidth="1"/>
    <col min="13841" max="13844" width="11.125" style="209" customWidth="1"/>
    <col min="13845" max="13846" width="9.375" style="209" customWidth="1"/>
    <col min="13847" max="14080" width="9" style="209"/>
    <col min="14081" max="14081" width="10.625" style="209" customWidth="1"/>
    <col min="14082" max="14082" width="8.875" style="209" customWidth="1"/>
    <col min="14083" max="14083" width="15.25" style="209" customWidth="1"/>
    <col min="14084" max="14084" width="11" style="209" customWidth="1"/>
    <col min="14085" max="14085" width="10.625" style="209" customWidth="1"/>
    <col min="14086" max="14086" width="11.875" style="209" customWidth="1"/>
    <col min="14087" max="14092" width="7.625" style="209" customWidth="1"/>
    <col min="14093" max="14093" width="9" style="209" customWidth="1"/>
    <col min="14094" max="14094" width="5.375" style="209" customWidth="1"/>
    <col min="14095" max="14095" width="6.375" style="209" customWidth="1"/>
    <col min="14096" max="14096" width="7.625" style="209" customWidth="1"/>
    <col min="14097" max="14100" width="11.125" style="209" customWidth="1"/>
    <col min="14101" max="14102" width="9.375" style="209" customWidth="1"/>
    <col min="14103" max="14336" width="9" style="209"/>
    <col min="14337" max="14337" width="10.625" style="209" customWidth="1"/>
    <col min="14338" max="14338" width="8.875" style="209" customWidth="1"/>
    <col min="14339" max="14339" width="15.25" style="209" customWidth="1"/>
    <col min="14340" max="14340" width="11" style="209" customWidth="1"/>
    <col min="14341" max="14341" width="10.625" style="209" customWidth="1"/>
    <col min="14342" max="14342" width="11.875" style="209" customWidth="1"/>
    <col min="14343" max="14348" width="7.625" style="209" customWidth="1"/>
    <col min="14349" max="14349" width="9" style="209" customWidth="1"/>
    <col min="14350" max="14350" width="5.375" style="209" customWidth="1"/>
    <col min="14351" max="14351" width="6.375" style="209" customWidth="1"/>
    <col min="14352" max="14352" width="7.625" style="209" customWidth="1"/>
    <col min="14353" max="14356" width="11.125" style="209" customWidth="1"/>
    <col min="14357" max="14358" width="9.375" style="209" customWidth="1"/>
    <col min="14359" max="14592" width="9" style="209"/>
    <col min="14593" max="14593" width="10.625" style="209" customWidth="1"/>
    <col min="14594" max="14594" width="8.875" style="209" customWidth="1"/>
    <col min="14595" max="14595" width="15.25" style="209" customWidth="1"/>
    <col min="14596" max="14596" width="11" style="209" customWidth="1"/>
    <col min="14597" max="14597" width="10.625" style="209" customWidth="1"/>
    <col min="14598" max="14598" width="11.875" style="209" customWidth="1"/>
    <col min="14599" max="14604" width="7.625" style="209" customWidth="1"/>
    <col min="14605" max="14605" width="9" style="209" customWidth="1"/>
    <col min="14606" max="14606" width="5.375" style="209" customWidth="1"/>
    <col min="14607" max="14607" width="6.375" style="209" customWidth="1"/>
    <col min="14608" max="14608" width="7.625" style="209" customWidth="1"/>
    <col min="14609" max="14612" width="11.125" style="209" customWidth="1"/>
    <col min="14613" max="14614" width="9.375" style="209" customWidth="1"/>
    <col min="14615" max="14848" width="9" style="209"/>
    <col min="14849" max="14849" width="10.625" style="209" customWidth="1"/>
    <col min="14850" max="14850" width="8.875" style="209" customWidth="1"/>
    <col min="14851" max="14851" width="15.25" style="209" customWidth="1"/>
    <col min="14852" max="14852" width="11" style="209" customWidth="1"/>
    <col min="14853" max="14853" width="10.625" style="209" customWidth="1"/>
    <col min="14854" max="14854" width="11.875" style="209" customWidth="1"/>
    <col min="14855" max="14860" width="7.625" style="209" customWidth="1"/>
    <col min="14861" max="14861" width="9" style="209" customWidth="1"/>
    <col min="14862" max="14862" width="5.375" style="209" customWidth="1"/>
    <col min="14863" max="14863" width="6.375" style="209" customWidth="1"/>
    <col min="14864" max="14864" width="7.625" style="209" customWidth="1"/>
    <col min="14865" max="14868" width="11.125" style="209" customWidth="1"/>
    <col min="14869" max="14870" width="9.375" style="209" customWidth="1"/>
    <col min="14871" max="15104" width="9" style="209"/>
    <col min="15105" max="15105" width="10.625" style="209" customWidth="1"/>
    <col min="15106" max="15106" width="8.875" style="209" customWidth="1"/>
    <col min="15107" max="15107" width="15.25" style="209" customWidth="1"/>
    <col min="15108" max="15108" width="11" style="209" customWidth="1"/>
    <col min="15109" max="15109" width="10.625" style="209" customWidth="1"/>
    <col min="15110" max="15110" width="11.875" style="209" customWidth="1"/>
    <col min="15111" max="15116" width="7.625" style="209" customWidth="1"/>
    <col min="15117" max="15117" width="9" style="209" customWidth="1"/>
    <col min="15118" max="15118" width="5.375" style="209" customWidth="1"/>
    <col min="15119" max="15119" width="6.375" style="209" customWidth="1"/>
    <col min="15120" max="15120" width="7.625" style="209" customWidth="1"/>
    <col min="15121" max="15124" width="11.125" style="209" customWidth="1"/>
    <col min="15125" max="15126" width="9.375" style="209" customWidth="1"/>
    <col min="15127" max="15360" width="9" style="209"/>
    <col min="15361" max="15361" width="10.625" style="209" customWidth="1"/>
    <col min="15362" max="15362" width="8.875" style="209" customWidth="1"/>
    <col min="15363" max="15363" width="15.25" style="209" customWidth="1"/>
    <col min="15364" max="15364" width="11" style="209" customWidth="1"/>
    <col min="15365" max="15365" width="10.625" style="209" customWidth="1"/>
    <col min="15366" max="15366" width="11.875" style="209" customWidth="1"/>
    <col min="15367" max="15372" width="7.625" style="209" customWidth="1"/>
    <col min="15373" max="15373" width="9" style="209" customWidth="1"/>
    <col min="15374" max="15374" width="5.375" style="209" customWidth="1"/>
    <col min="15375" max="15375" width="6.375" style="209" customWidth="1"/>
    <col min="15376" max="15376" width="7.625" style="209" customWidth="1"/>
    <col min="15377" max="15380" width="11.125" style="209" customWidth="1"/>
    <col min="15381" max="15382" width="9.375" style="209" customWidth="1"/>
    <col min="15383" max="15616" width="9" style="209"/>
    <col min="15617" max="15617" width="10.625" style="209" customWidth="1"/>
    <col min="15618" max="15618" width="8.875" style="209" customWidth="1"/>
    <col min="15619" max="15619" width="15.25" style="209" customWidth="1"/>
    <col min="15620" max="15620" width="11" style="209" customWidth="1"/>
    <col min="15621" max="15621" width="10.625" style="209" customWidth="1"/>
    <col min="15622" max="15622" width="11.875" style="209" customWidth="1"/>
    <col min="15623" max="15628" width="7.625" style="209" customWidth="1"/>
    <col min="15629" max="15629" width="9" style="209" customWidth="1"/>
    <col min="15630" max="15630" width="5.375" style="209" customWidth="1"/>
    <col min="15631" max="15631" width="6.375" style="209" customWidth="1"/>
    <col min="15632" max="15632" width="7.625" style="209" customWidth="1"/>
    <col min="15633" max="15636" width="11.125" style="209" customWidth="1"/>
    <col min="15637" max="15638" width="9.375" style="209" customWidth="1"/>
    <col min="15639" max="15872" width="9" style="209"/>
    <col min="15873" max="15873" width="10.625" style="209" customWidth="1"/>
    <col min="15874" max="15874" width="8.875" style="209" customWidth="1"/>
    <col min="15875" max="15875" width="15.25" style="209" customWidth="1"/>
    <col min="15876" max="15876" width="11" style="209" customWidth="1"/>
    <col min="15877" max="15877" width="10.625" style="209" customWidth="1"/>
    <col min="15878" max="15878" width="11.875" style="209" customWidth="1"/>
    <col min="15879" max="15884" width="7.625" style="209" customWidth="1"/>
    <col min="15885" max="15885" width="9" style="209" customWidth="1"/>
    <col min="15886" max="15886" width="5.375" style="209" customWidth="1"/>
    <col min="15887" max="15887" width="6.375" style="209" customWidth="1"/>
    <col min="15888" max="15888" width="7.625" style="209" customWidth="1"/>
    <col min="15889" max="15892" width="11.125" style="209" customWidth="1"/>
    <col min="15893" max="15894" width="9.375" style="209" customWidth="1"/>
    <col min="15895" max="16128" width="9" style="209"/>
    <col min="16129" max="16129" width="10.625" style="209" customWidth="1"/>
    <col min="16130" max="16130" width="8.875" style="209" customWidth="1"/>
    <col min="16131" max="16131" width="15.25" style="209" customWidth="1"/>
    <col min="16132" max="16132" width="11" style="209" customWidth="1"/>
    <col min="16133" max="16133" width="10.625" style="209" customWidth="1"/>
    <col min="16134" max="16134" width="11.875" style="209" customWidth="1"/>
    <col min="16135" max="16140" width="7.625" style="209" customWidth="1"/>
    <col min="16141" max="16141" width="9" style="209" customWidth="1"/>
    <col min="16142" max="16142" width="5.375" style="209" customWidth="1"/>
    <col min="16143" max="16143" width="6.375" style="209" customWidth="1"/>
    <col min="16144" max="16144" width="7.625" style="209" customWidth="1"/>
    <col min="16145" max="16148" width="11.125" style="209" customWidth="1"/>
    <col min="16149" max="16150" width="9.375" style="209" customWidth="1"/>
    <col min="16151" max="16384" width="9" style="209"/>
  </cols>
  <sheetData>
    <row r="1" spans="1:46" s="189" customFormat="1" ht="90" customHeight="1" thickTop="1" x14ac:dyDescent="0.25">
      <c r="A1" s="186" t="s">
        <v>494</v>
      </c>
      <c r="B1" s="187"/>
      <c r="C1" s="187"/>
      <c r="D1" s="187"/>
      <c r="E1" s="187"/>
      <c r="F1" s="187"/>
      <c r="G1" s="187"/>
      <c r="H1" s="187"/>
      <c r="I1" s="187"/>
      <c r="J1" s="187"/>
      <c r="K1" s="187"/>
      <c r="L1" s="187"/>
      <c r="M1" s="187"/>
      <c r="N1" s="188"/>
    </row>
    <row r="2" spans="1:46" s="193" customFormat="1" ht="24.75" customHeight="1" x14ac:dyDescent="0.25">
      <c r="A2" s="190" t="s">
        <v>536</v>
      </c>
      <c r="B2" s="191"/>
      <c r="C2" s="191"/>
      <c r="D2" s="191"/>
      <c r="E2" s="191"/>
      <c r="F2" s="191"/>
      <c r="G2" s="191"/>
      <c r="H2" s="191"/>
      <c r="I2" s="191"/>
      <c r="J2" s="191"/>
      <c r="K2" s="191"/>
      <c r="L2" s="191"/>
      <c r="M2" s="191"/>
      <c r="N2" s="192"/>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row>
    <row r="3" spans="1:46" s="193" customFormat="1" ht="15" customHeight="1" x14ac:dyDescent="0.25">
      <c r="A3" s="194" t="s">
        <v>495</v>
      </c>
      <c r="B3" s="195" t="s">
        <v>496</v>
      </c>
      <c r="C3" s="195"/>
      <c r="D3" s="195"/>
      <c r="E3" s="195"/>
      <c r="F3" s="195"/>
      <c r="G3" s="195"/>
      <c r="H3" s="195"/>
      <c r="I3" s="195"/>
      <c r="J3" s="195"/>
      <c r="K3" s="195"/>
      <c r="L3" s="196"/>
      <c r="M3" s="196"/>
      <c r="N3" s="197"/>
      <c r="O3" s="198"/>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row>
    <row r="4" spans="1:46" s="202" customFormat="1" ht="15" customHeight="1" x14ac:dyDescent="0.25">
      <c r="A4" s="194" t="s">
        <v>497</v>
      </c>
      <c r="B4" s="199">
        <v>45785</v>
      </c>
      <c r="C4" s="195"/>
      <c r="D4" s="195"/>
      <c r="E4" s="195"/>
      <c r="F4" s="195"/>
      <c r="G4" s="195"/>
      <c r="H4" s="195"/>
      <c r="I4" s="200"/>
      <c r="J4" s="195"/>
      <c r="K4" s="195"/>
      <c r="L4" s="195"/>
      <c r="M4" s="195"/>
      <c r="N4" s="201"/>
      <c r="O4" s="198"/>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row>
    <row r="5" spans="1:46" s="202" customFormat="1" ht="15" customHeight="1" x14ac:dyDescent="0.25">
      <c r="A5" s="203" t="s">
        <v>498</v>
      </c>
      <c r="B5" s="204"/>
      <c r="C5" s="204"/>
      <c r="D5" s="204"/>
      <c r="E5" s="204"/>
      <c r="F5" s="204"/>
      <c r="G5" s="204"/>
      <c r="H5" s="204"/>
      <c r="I5" s="200"/>
      <c r="J5" s="200"/>
      <c r="K5" s="200"/>
      <c r="L5" s="195"/>
      <c r="M5" s="195"/>
      <c r="N5" s="201"/>
      <c r="O5" s="198"/>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row>
    <row r="6" spans="1:46" ht="15.75" x14ac:dyDescent="0.25">
      <c r="A6" s="205" t="s">
        <v>499</v>
      </c>
      <c r="B6" s="206"/>
      <c r="C6" s="206"/>
      <c r="D6" s="206"/>
      <c r="E6" s="206"/>
      <c r="F6" s="206"/>
      <c r="G6" s="206"/>
      <c r="H6" s="206"/>
      <c r="I6" s="206"/>
      <c r="J6" s="206"/>
      <c r="K6" s="206"/>
      <c r="L6" s="206"/>
      <c r="M6" s="206"/>
      <c r="N6" s="207"/>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row>
    <row r="7" spans="1:46" ht="15.75" x14ac:dyDescent="0.25">
      <c r="A7" s="210"/>
      <c r="B7" s="211"/>
      <c r="C7" s="211"/>
      <c r="D7" s="211"/>
      <c r="E7" s="211"/>
      <c r="F7" s="211"/>
      <c r="G7" s="211"/>
      <c r="H7" s="211"/>
      <c r="I7" s="211"/>
      <c r="J7" s="211"/>
      <c r="K7" s="211"/>
      <c r="L7" s="211"/>
      <c r="M7" s="211"/>
      <c r="N7" s="212"/>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row>
    <row r="8" spans="1:46" s="217" customFormat="1" ht="15.75" x14ac:dyDescent="0.25">
      <c r="A8" s="213"/>
      <c r="B8" s="214"/>
      <c r="C8" s="214"/>
      <c r="D8" s="214"/>
      <c r="E8" s="214"/>
      <c r="F8" s="214"/>
      <c r="G8" s="214"/>
      <c r="H8" s="214"/>
      <c r="I8" s="214"/>
      <c r="J8" s="214"/>
      <c r="K8" s="214"/>
      <c r="L8" s="214"/>
      <c r="M8" s="214"/>
      <c r="N8" s="215"/>
      <c r="O8" s="216"/>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row>
    <row r="9" spans="1:46" s="217" customFormat="1" ht="15.75" x14ac:dyDescent="0.25">
      <c r="A9" s="218"/>
      <c r="B9" s="219"/>
      <c r="C9" s="219"/>
      <c r="D9" s="219"/>
      <c r="E9" s="219"/>
      <c r="F9" s="219"/>
      <c r="G9" s="219"/>
      <c r="H9" s="219"/>
      <c r="I9" s="219"/>
      <c r="J9" s="219"/>
      <c r="K9" s="219"/>
      <c r="L9" s="219"/>
      <c r="M9" s="219"/>
      <c r="N9" s="215"/>
      <c r="O9" s="216"/>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row>
    <row r="10" spans="1:46" s="217" customFormat="1" x14ac:dyDescent="0.25">
      <c r="A10" s="220"/>
      <c r="B10" s="221"/>
      <c r="C10" s="221"/>
      <c r="D10" s="221"/>
      <c r="E10" s="221"/>
      <c r="F10" s="221"/>
      <c r="G10" s="221"/>
      <c r="H10" s="221"/>
      <c r="I10" s="221"/>
      <c r="J10" s="221"/>
      <c r="K10" s="221"/>
      <c r="L10" s="221"/>
      <c r="M10" s="221"/>
      <c r="N10" s="215"/>
      <c r="O10" s="216"/>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row>
    <row r="11" spans="1:46" s="217" customFormat="1" x14ac:dyDescent="0.25">
      <c r="A11" s="222"/>
      <c r="B11" s="221"/>
      <c r="C11" s="221"/>
      <c r="D11" s="221"/>
      <c r="E11" s="221"/>
      <c r="F11" s="221"/>
      <c r="G11" s="221"/>
      <c r="H11" s="221"/>
      <c r="I11" s="221"/>
      <c r="J11" s="221"/>
      <c r="K11" s="221"/>
      <c r="L11" s="221"/>
      <c r="M11" s="221"/>
      <c r="N11" s="215"/>
      <c r="O11" s="216"/>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row>
    <row r="12" spans="1:46" s="217" customFormat="1" ht="15.75" customHeight="1" x14ac:dyDescent="0.25">
      <c r="A12" s="213" t="s">
        <v>500</v>
      </c>
      <c r="B12" s="214"/>
      <c r="C12" s="214"/>
      <c r="D12" s="214"/>
      <c r="E12" s="214"/>
      <c r="F12" s="214"/>
      <c r="G12" s="214"/>
      <c r="H12" s="214"/>
      <c r="I12" s="214"/>
      <c r="J12" s="214"/>
      <c r="K12" s="214"/>
      <c r="L12" s="214"/>
      <c r="M12" s="214"/>
      <c r="N12" s="223"/>
      <c r="O12" s="216"/>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row>
    <row r="13" spans="1:46" s="217" customFormat="1" ht="16.5" customHeight="1" x14ac:dyDescent="0.2">
      <c r="A13" s="213" t="s">
        <v>501</v>
      </c>
      <c r="B13" s="214"/>
      <c r="C13" s="214"/>
      <c r="D13" s="214"/>
      <c r="E13" s="214"/>
      <c r="F13" s="214"/>
      <c r="G13" s="214"/>
      <c r="H13" s="214"/>
      <c r="I13" s="214"/>
      <c r="J13" s="214"/>
      <c r="K13" s="214"/>
      <c r="L13" s="214"/>
      <c r="M13" s="214"/>
      <c r="N13" s="223"/>
      <c r="O13" s="216"/>
      <c r="P13" s="216"/>
    </row>
    <row r="14" spans="1:46" s="217" customFormat="1" ht="14.25" x14ac:dyDescent="0.2">
      <c r="A14" s="224" t="s">
        <v>502</v>
      </c>
      <c r="B14" s="225"/>
      <c r="C14" s="225"/>
      <c r="D14" s="225"/>
      <c r="E14" s="225"/>
      <c r="F14" s="225"/>
      <c r="G14" s="225"/>
      <c r="H14" s="225"/>
      <c r="I14" s="225"/>
      <c r="J14" s="225"/>
      <c r="K14" s="225"/>
      <c r="L14" s="225"/>
      <c r="M14" s="225"/>
      <c r="N14" s="226"/>
      <c r="O14" s="216"/>
      <c r="P14" s="216"/>
    </row>
    <row r="15" spans="1:46" s="217" customFormat="1" x14ac:dyDescent="0.2">
      <c r="A15" s="227" t="s">
        <v>503</v>
      </c>
      <c r="B15" s="228"/>
      <c r="C15" s="228"/>
      <c r="D15" s="228"/>
      <c r="E15" s="228"/>
      <c r="F15" s="228"/>
      <c r="G15" s="228"/>
      <c r="H15" s="228"/>
      <c r="I15" s="228"/>
      <c r="J15" s="228"/>
      <c r="K15" s="228"/>
      <c r="L15" s="228"/>
      <c r="M15" s="228"/>
      <c r="N15" s="229"/>
      <c r="O15" s="216"/>
      <c r="P15" s="216"/>
    </row>
    <row r="16" spans="1:46" s="217" customFormat="1" ht="15.75" x14ac:dyDescent="0.2">
      <c r="A16" s="213" t="s">
        <v>504</v>
      </c>
      <c r="B16" s="214"/>
      <c r="C16" s="214"/>
      <c r="D16" s="214"/>
      <c r="E16" s="214"/>
      <c r="F16" s="214"/>
      <c r="G16" s="214"/>
      <c r="H16" s="214"/>
      <c r="I16" s="214"/>
      <c r="J16" s="214"/>
      <c r="K16" s="214"/>
      <c r="L16" s="214"/>
      <c r="M16" s="214"/>
      <c r="N16" s="223"/>
      <c r="O16" s="216"/>
      <c r="P16" s="216"/>
    </row>
    <row r="17" spans="1:20" s="217" customFormat="1" ht="15.75" x14ac:dyDescent="0.2">
      <c r="A17" s="213" t="s">
        <v>505</v>
      </c>
      <c r="B17" s="214"/>
      <c r="C17" s="214"/>
      <c r="D17" s="214"/>
      <c r="E17" s="214"/>
      <c r="F17" s="214"/>
      <c r="G17" s="214"/>
      <c r="H17" s="214"/>
      <c r="I17" s="214"/>
      <c r="J17" s="214"/>
      <c r="K17" s="214"/>
      <c r="L17" s="214"/>
      <c r="M17" s="214"/>
      <c r="N17" s="223"/>
      <c r="O17" s="216"/>
      <c r="P17" s="216"/>
    </row>
    <row r="18" spans="1:20" s="217" customFormat="1" ht="15.75" x14ac:dyDescent="0.2">
      <c r="A18" s="213" t="s">
        <v>506</v>
      </c>
      <c r="B18" s="214"/>
      <c r="C18" s="214"/>
      <c r="D18" s="214"/>
      <c r="E18" s="214"/>
      <c r="F18" s="214"/>
      <c r="G18" s="214"/>
      <c r="H18" s="214"/>
      <c r="I18" s="214"/>
      <c r="J18" s="214"/>
      <c r="K18" s="214"/>
      <c r="L18" s="214"/>
      <c r="M18" s="214"/>
      <c r="N18" s="223"/>
      <c r="O18" s="216"/>
      <c r="P18" s="216"/>
    </row>
    <row r="19" spans="1:20" s="217" customFormat="1" ht="15.75" x14ac:dyDescent="0.25">
      <c r="A19" s="213" t="s">
        <v>507</v>
      </c>
      <c r="B19" s="214"/>
      <c r="C19" s="214"/>
      <c r="D19" s="214"/>
      <c r="E19" s="214"/>
      <c r="F19" s="214"/>
      <c r="G19" s="214"/>
      <c r="H19" s="214"/>
      <c r="I19" s="214"/>
      <c r="J19" s="214"/>
      <c r="K19" s="214"/>
      <c r="L19" s="214"/>
      <c r="M19" s="214"/>
      <c r="N19" s="223"/>
      <c r="O19" s="216"/>
      <c r="P19" s="216"/>
      <c r="T19" s="189"/>
    </row>
    <row r="20" spans="1:20" s="217" customFormat="1" ht="15.75" x14ac:dyDescent="0.2">
      <c r="A20" s="213" t="s">
        <v>508</v>
      </c>
      <c r="B20" s="214"/>
      <c r="C20" s="214"/>
      <c r="D20" s="214"/>
      <c r="E20" s="214"/>
      <c r="F20" s="214"/>
      <c r="G20" s="214"/>
      <c r="H20" s="214"/>
      <c r="I20" s="214"/>
      <c r="J20" s="214"/>
      <c r="K20" s="214"/>
      <c r="L20" s="214"/>
      <c r="M20" s="214"/>
      <c r="N20" s="223"/>
      <c r="O20" s="216"/>
      <c r="P20" s="216"/>
    </row>
    <row r="21" spans="1:20" s="217" customFormat="1" ht="15.75" x14ac:dyDescent="0.2">
      <c r="A21" s="213" t="s">
        <v>509</v>
      </c>
      <c r="B21" s="214"/>
      <c r="C21" s="214"/>
      <c r="D21" s="214"/>
      <c r="E21" s="214"/>
      <c r="F21" s="214"/>
      <c r="G21" s="214"/>
      <c r="H21" s="214"/>
      <c r="I21" s="214"/>
      <c r="J21" s="214"/>
      <c r="K21" s="214"/>
      <c r="L21" s="214"/>
      <c r="M21" s="214"/>
      <c r="N21" s="223"/>
      <c r="O21" s="216"/>
      <c r="P21" s="216"/>
    </row>
    <row r="22" spans="1:20" s="217" customFormat="1" ht="15.75" x14ac:dyDescent="0.2">
      <c r="A22" s="213" t="s">
        <v>510</v>
      </c>
      <c r="B22" s="214"/>
      <c r="C22" s="214"/>
      <c r="D22" s="214"/>
      <c r="E22" s="214"/>
      <c r="F22" s="214"/>
      <c r="G22" s="214"/>
      <c r="H22" s="214"/>
      <c r="I22" s="214"/>
      <c r="J22" s="214"/>
      <c r="K22" s="214"/>
      <c r="L22" s="214"/>
      <c r="M22" s="214"/>
      <c r="N22" s="223"/>
      <c r="O22" s="216"/>
      <c r="P22" s="216"/>
      <c r="Q22" s="230"/>
    </row>
    <row r="23" spans="1:20" s="217" customFormat="1" x14ac:dyDescent="0.2">
      <c r="A23" s="220"/>
      <c r="B23" s="221"/>
      <c r="C23" s="221"/>
      <c r="D23" s="221"/>
      <c r="E23" s="221"/>
      <c r="F23" s="221"/>
      <c r="G23" s="221"/>
      <c r="H23" s="221"/>
      <c r="I23" s="221"/>
      <c r="J23" s="221"/>
      <c r="K23" s="221"/>
      <c r="L23" s="221"/>
      <c r="M23" s="221"/>
      <c r="N23" s="215"/>
      <c r="O23" s="216"/>
      <c r="P23" s="216"/>
      <c r="Q23" s="230"/>
    </row>
    <row r="24" spans="1:20" s="217" customFormat="1" x14ac:dyDescent="0.2">
      <c r="A24" s="220"/>
      <c r="B24" s="231"/>
      <c r="C24" s="231"/>
      <c r="D24" s="232" t="s">
        <v>511</v>
      </c>
      <c r="E24" s="232"/>
      <c r="F24" s="232"/>
      <c r="G24" s="233" t="s">
        <v>512</v>
      </c>
      <c r="H24" s="233"/>
      <c r="I24" s="221"/>
      <c r="J24" s="221"/>
      <c r="K24" s="221"/>
      <c r="L24" s="221"/>
      <c r="M24" s="221"/>
      <c r="N24" s="215"/>
      <c r="O24" s="216"/>
      <c r="P24" s="216"/>
      <c r="Q24" s="230"/>
    </row>
    <row r="25" spans="1:20" s="217" customFormat="1" x14ac:dyDescent="0.2">
      <c r="A25" s="220"/>
      <c r="B25" s="231"/>
      <c r="C25" s="231"/>
      <c r="D25" s="234" t="s">
        <v>513</v>
      </c>
      <c r="E25" s="234" t="s">
        <v>514</v>
      </c>
      <c r="F25" s="234" t="s">
        <v>515</v>
      </c>
      <c r="G25" s="233"/>
      <c r="H25" s="233"/>
      <c r="I25" s="221"/>
      <c r="J25" s="221"/>
      <c r="K25" s="221"/>
      <c r="L25" s="221"/>
      <c r="M25" s="221"/>
      <c r="N25" s="215"/>
      <c r="O25" s="216"/>
      <c r="P25" s="216"/>
      <c r="Q25" s="230"/>
    </row>
    <row r="26" spans="1:20" s="217" customFormat="1" x14ac:dyDescent="0.2">
      <c r="A26" s="235" t="s">
        <v>516</v>
      </c>
      <c r="B26" s="236"/>
      <c r="C26" s="237"/>
      <c r="D26" s="238">
        <v>0.03</v>
      </c>
      <c r="E26" s="238">
        <v>0.04</v>
      </c>
      <c r="F26" s="238">
        <v>5.5E-2</v>
      </c>
      <c r="G26" s="239">
        <v>0.04</v>
      </c>
      <c r="H26" s="240"/>
      <c r="I26" s="221"/>
      <c r="J26" s="221"/>
      <c r="K26" s="221"/>
      <c r="L26" s="221"/>
      <c r="M26" s="221"/>
      <c r="N26" s="215"/>
      <c r="O26" s="216"/>
      <c r="P26" s="216"/>
    </row>
    <row r="27" spans="1:20" s="217" customFormat="1" x14ac:dyDescent="0.2">
      <c r="A27" s="235" t="s">
        <v>517</v>
      </c>
      <c r="B27" s="236"/>
      <c r="C27" s="237"/>
      <c r="D27" s="238">
        <v>8.0000000000000002E-3</v>
      </c>
      <c r="E27" s="238">
        <v>8.0000000000000002E-3</v>
      </c>
      <c r="F27" s="238">
        <v>0.01</v>
      </c>
      <c r="G27" s="239">
        <v>0.01</v>
      </c>
      <c r="H27" s="240"/>
      <c r="I27" s="221"/>
      <c r="J27" s="221"/>
      <c r="K27" s="221"/>
      <c r="L27" s="221"/>
      <c r="M27" s="221"/>
      <c r="N27" s="215"/>
      <c r="O27" s="216"/>
      <c r="P27" s="216"/>
    </row>
    <row r="28" spans="1:20" s="217" customFormat="1" x14ac:dyDescent="0.2">
      <c r="A28" s="235" t="s">
        <v>518</v>
      </c>
      <c r="B28" s="236"/>
      <c r="C28" s="237"/>
      <c r="D28" s="238">
        <v>9.7000000000000003E-3</v>
      </c>
      <c r="E28" s="238">
        <v>1.2699999999999999E-2</v>
      </c>
      <c r="F28" s="238">
        <v>1.2699999999999999E-2</v>
      </c>
      <c r="G28" s="239">
        <v>1.2699999999999999E-2</v>
      </c>
      <c r="H28" s="240"/>
      <c r="I28" s="221"/>
      <c r="J28" s="221"/>
      <c r="K28" s="221"/>
      <c r="L28" s="221"/>
      <c r="M28" s="221"/>
      <c r="N28" s="215"/>
      <c r="O28" s="216"/>
      <c r="P28" s="216"/>
    </row>
    <row r="29" spans="1:20" s="217" customFormat="1" x14ac:dyDescent="0.2">
      <c r="A29" s="235" t="s">
        <v>519</v>
      </c>
      <c r="B29" s="236"/>
      <c r="C29" s="237"/>
      <c r="D29" s="238">
        <v>5.8999999999999999E-3</v>
      </c>
      <c r="E29" s="238">
        <v>1.23E-2</v>
      </c>
      <c r="F29" s="238">
        <v>1.3899999999999999E-2</v>
      </c>
      <c r="G29" s="239">
        <v>1.3899999999999999E-2</v>
      </c>
      <c r="H29" s="240"/>
      <c r="I29" s="221"/>
      <c r="J29" s="221"/>
      <c r="K29" s="221"/>
      <c r="L29" s="221"/>
      <c r="M29" s="221"/>
      <c r="N29" s="215"/>
      <c r="O29" s="216"/>
      <c r="P29" s="216"/>
    </row>
    <row r="30" spans="1:20" s="217" customFormat="1" x14ac:dyDescent="0.2">
      <c r="A30" s="235" t="s">
        <v>520</v>
      </c>
      <c r="B30" s="236"/>
      <c r="C30" s="237"/>
      <c r="D30" s="238">
        <v>6.1600000000000002E-2</v>
      </c>
      <c r="E30" s="238">
        <v>7.3999999999999996E-2</v>
      </c>
      <c r="F30" s="238">
        <v>8.9599999999999999E-2</v>
      </c>
      <c r="G30" s="239">
        <v>8.9599999999999999E-2</v>
      </c>
      <c r="H30" s="240"/>
      <c r="I30" s="221"/>
      <c r="J30" s="221"/>
      <c r="K30" s="221"/>
      <c r="L30" s="221"/>
      <c r="M30" s="221"/>
      <c r="N30" s="215"/>
      <c r="O30" s="216"/>
      <c r="P30" s="216"/>
    </row>
    <row r="31" spans="1:20" s="217" customFormat="1" x14ac:dyDescent="0.2">
      <c r="A31" s="220"/>
      <c r="B31" s="221"/>
      <c r="C31" s="221"/>
      <c r="D31" s="221"/>
      <c r="E31" s="221"/>
      <c r="F31" s="221"/>
      <c r="G31" s="221"/>
      <c r="H31" s="221"/>
      <c r="I31" s="221"/>
      <c r="J31" s="221"/>
      <c r="K31" s="221"/>
      <c r="L31" s="221"/>
      <c r="M31" s="221"/>
      <c r="N31" s="215"/>
      <c r="O31" s="216"/>
      <c r="P31" s="216"/>
    </row>
    <row r="32" spans="1:20" s="217" customFormat="1" x14ac:dyDescent="0.2">
      <c r="A32" s="220"/>
      <c r="B32" s="221"/>
      <c r="C32" s="221"/>
      <c r="D32" s="241" t="s">
        <v>521</v>
      </c>
      <c r="E32" s="242"/>
      <c r="F32" s="243"/>
      <c r="G32" s="221"/>
      <c r="H32" s="221"/>
      <c r="I32" s="221"/>
      <c r="J32" s="221"/>
      <c r="K32" s="221"/>
      <c r="L32" s="221"/>
      <c r="M32" s="221"/>
      <c r="N32" s="215"/>
      <c r="O32" s="216"/>
      <c r="P32" s="216"/>
    </row>
    <row r="33" spans="1:16" s="217" customFormat="1" x14ac:dyDescent="0.2">
      <c r="A33" s="235" t="s">
        <v>522</v>
      </c>
      <c r="B33" s="236"/>
      <c r="C33" s="244" t="s">
        <v>523</v>
      </c>
      <c r="D33" s="238" t="s">
        <v>524</v>
      </c>
      <c r="E33" s="238">
        <v>0.02</v>
      </c>
      <c r="F33" s="245">
        <f>E33/2+SUM(E34:E36)</f>
        <v>9.1499999999999984E-2</v>
      </c>
      <c r="G33" s="246"/>
      <c r="H33" s="246"/>
      <c r="I33" s="221"/>
      <c r="J33" s="221"/>
      <c r="K33" s="221"/>
      <c r="L33" s="221"/>
      <c r="M33" s="221"/>
      <c r="N33" s="215"/>
      <c r="O33" s="216"/>
      <c r="P33" s="216"/>
    </row>
    <row r="34" spans="1:16" s="217" customFormat="1" x14ac:dyDescent="0.2">
      <c r="A34" s="235"/>
      <c r="B34" s="236"/>
      <c r="C34" s="247"/>
      <c r="D34" s="238" t="s">
        <v>525</v>
      </c>
      <c r="E34" s="238">
        <f>0.0065</f>
        <v>6.4999999999999997E-3</v>
      </c>
      <c r="F34" s="248"/>
      <c r="G34" s="246"/>
      <c r="H34" s="246"/>
      <c r="I34" s="221"/>
      <c r="J34" s="221"/>
      <c r="K34" s="221"/>
      <c r="L34" s="221"/>
      <c r="M34" s="221"/>
      <c r="N34" s="215"/>
      <c r="O34" s="216"/>
      <c r="P34" s="216"/>
    </row>
    <row r="35" spans="1:16" s="217" customFormat="1" x14ac:dyDescent="0.2">
      <c r="A35" s="235"/>
      <c r="B35" s="236"/>
      <c r="C35" s="247"/>
      <c r="D35" s="238" t="s">
        <v>526</v>
      </c>
      <c r="E35" s="238">
        <f>0.03</f>
        <v>0.03</v>
      </c>
      <c r="F35" s="248"/>
      <c r="G35" s="246"/>
      <c r="H35" s="246"/>
      <c r="I35" s="221"/>
      <c r="J35" s="221"/>
      <c r="K35" s="221"/>
      <c r="L35" s="221"/>
      <c r="M35" s="221"/>
      <c r="N35" s="215"/>
      <c r="O35" s="216"/>
      <c r="P35" s="216"/>
    </row>
    <row r="36" spans="1:16" s="217" customFormat="1" x14ac:dyDescent="0.2">
      <c r="A36" s="235"/>
      <c r="B36" s="236"/>
      <c r="C36" s="249"/>
      <c r="D36" s="238" t="s">
        <v>527</v>
      </c>
      <c r="E36" s="238">
        <f>0.045</f>
        <v>4.4999999999999998E-2</v>
      </c>
      <c r="F36" s="250"/>
      <c r="G36" s="246"/>
      <c r="H36" s="246"/>
      <c r="I36" s="221"/>
      <c r="J36" s="221"/>
      <c r="K36" s="221"/>
      <c r="L36" s="221"/>
      <c r="M36" s="221"/>
      <c r="N36" s="215"/>
      <c r="O36" s="216"/>
      <c r="P36" s="216"/>
    </row>
    <row r="37" spans="1:16" s="217" customFormat="1" x14ac:dyDescent="0.2">
      <c r="A37" s="220"/>
      <c r="B37" s="221"/>
      <c r="C37" s="221"/>
      <c r="D37" s="221"/>
      <c r="E37" s="221"/>
      <c r="F37" s="221"/>
      <c r="G37" s="221"/>
      <c r="H37" s="221"/>
      <c r="I37" s="221"/>
      <c r="J37" s="221"/>
      <c r="K37" s="221"/>
      <c r="L37" s="221"/>
      <c r="M37" s="221"/>
      <c r="N37" s="215"/>
      <c r="O37" s="216"/>
      <c r="P37" s="216"/>
    </row>
    <row r="38" spans="1:16" s="217" customFormat="1" ht="16.5" thickBot="1" x14ac:dyDescent="0.25">
      <c r="A38" s="251" t="s">
        <v>528</v>
      </c>
      <c r="B38" s="252"/>
      <c r="C38" s="253">
        <f>((1+G26+G27+G28)*(1+G29)*(1+G30)/(1-F33)-1)</f>
        <v>0.29225424225426511</v>
      </c>
      <c r="D38" s="254"/>
      <c r="E38" s="254"/>
      <c r="F38" s="254"/>
      <c r="G38" s="254"/>
      <c r="H38" s="254"/>
      <c r="I38" s="254"/>
      <c r="J38" s="254"/>
      <c r="K38" s="254"/>
      <c r="L38" s="254"/>
      <c r="M38" s="254"/>
      <c r="N38" s="255"/>
      <c r="O38" s="216"/>
      <c r="P38" s="216"/>
    </row>
    <row r="39" spans="1:16" s="217" customFormat="1" ht="15.75" thickTop="1" x14ac:dyDescent="0.2">
      <c r="A39" s="256"/>
      <c r="B39" s="221"/>
      <c r="C39" s="221"/>
      <c r="D39" s="221"/>
      <c r="E39" s="221"/>
      <c r="F39" s="221"/>
      <c r="G39" s="221"/>
      <c r="H39" s="221"/>
      <c r="I39" s="221"/>
      <c r="J39" s="221"/>
      <c r="K39" s="221"/>
      <c r="L39" s="221"/>
      <c r="M39" s="221"/>
      <c r="N39" s="257"/>
      <c r="O39" s="216"/>
      <c r="P39" s="216"/>
    </row>
    <row r="40" spans="1:16" s="217" customFormat="1" ht="14.25" x14ac:dyDescent="0.2">
      <c r="A40" s="258" t="s">
        <v>529</v>
      </c>
      <c r="B40" s="221"/>
      <c r="C40" s="221"/>
      <c r="D40" s="221"/>
      <c r="E40" s="221"/>
      <c r="F40" s="221"/>
      <c r="G40" s="221"/>
      <c r="H40" s="221"/>
      <c r="I40" s="221"/>
      <c r="J40" s="221"/>
      <c r="K40" s="221"/>
      <c r="L40" s="221"/>
      <c r="M40" s="221"/>
      <c r="N40" s="257"/>
      <c r="O40" s="216"/>
      <c r="P40" s="216"/>
    </row>
    <row r="41" spans="1:16" s="217" customFormat="1" ht="14.25" x14ac:dyDescent="0.2">
      <c r="A41" s="258"/>
      <c r="B41" s="221"/>
      <c r="C41" s="221"/>
      <c r="D41" s="221"/>
      <c r="E41" s="221"/>
      <c r="F41" s="221"/>
      <c r="G41" s="221"/>
      <c r="H41" s="221"/>
      <c r="I41" s="221"/>
      <c r="J41" s="221"/>
      <c r="K41" s="221"/>
      <c r="L41" s="221"/>
      <c r="M41" s="221"/>
      <c r="N41" s="257"/>
      <c r="O41" s="216"/>
      <c r="P41" s="216"/>
    </row>
    <row r="42" spans="1:16" s="217" customFormat="1" ht="32.25" customHeight="1" x14ac:dyDescent="0.2">
      <c r="A42" s="259" t="s">
        <v>530</v>
      </c>
      <c r="B42" s="260"/>
      <c r="C42" s="260"/>
      <c r="D42" s="260"/>
      <c r="E42" s="260"/>
      <c r="F42" s="260"/>
      <c r="G42" s="260"/>
      <c r="H42" s="260"/>
      <c r="I42" s="260"/>
      <c r="J42" s="260"/>
      <c r="K42" s="260"/>
      <c r="L42" s="260"/>
      <c r="M42" s="260"/>
      <c r="N42" s="261"/>
      <c r="O42" s="216"/>
      <c r="P42" s="216"/>
    </row>
    <row r="43" spans="1:16" s="217" customFormat="1" ht="14.25" x14ac:dyDescent="0.2">
      <c r="A43" s="262"/>
      <c r="B43" s="263"/>
      <c r="C43" s="263"/>
      <c r="D43" s="263"/>
      <c r="E43" s="263"/>
      <c r="F43" s="263"/>
      <c r="G43" s="263"/>
      <c r="H43" s="263"/>
      <c r="I43" s="263"/>
      <c r="J43" s="263"/>
      <c r="K43" s="263"/>
      <c r="L43" s="263"/>
      <c r="M43" s="263"/>
      <c r="N43" s="264"/>
      <c r="O43" s="216"/>
      <c r="P43" s="216"/>
    </row>
    <row r="44" spans="1:16" s="217" customFormat="1" ht="25.5" customHeight="1" x14ac:dyDescent="0.2">
      <c r="A44" s="259" t="s">
        <v>531</v>
      </c>
      <c r="B44" s="260"/>
      <c r="C44" s="260"/>
      <c r="D44" s="260"/>
      <c r="E44" s="260"/>
      <c r="F44" s="260"/>
      <c r="G44" s="260"/>
      <c r="H44" s="260"/>
      <c r="I44" s="260"/>
      <c r="J44" s="260"/>
      <c r="K44" s="260"/>
      <c r="L44" s="260"/>
      <c r="M44" s="260"/>
      <c r="N44" s="261"/>
      <c r="O44" s="216"/>
      <c r="P44" s="216"/>
    </row>
    <row r="45" spans="1:16" s="217" customFormat="1" ht="14.25" x14ac:dyDescent="0.2">
      <c r="A45" s="262"/>
      <c r="B45" s="263"/>
      <c r="C45" s="263"/>
      <c r="D45" s="263"/>
      <c r="E45" s="263"/>
      <c r="F45" s="263"/>
      <c r="G45" s="263"/>
      <c r="H45" s="263"/>
      <c r="I45" s="263"/>
      <c r="J45" s="263"/>
      <c r="K45" s="263"/>
      <c r="L45" s="263"/>
      <c r="M45" s="263"/>
      <c r="N45" s="264"/>
      <c r="O45" s="216"/>
      <c r="P45" s="216"/>
    </row>
    <row r="46" spans="1:16" s="217" customFormat="1" ht="14.25" x14ac:dyDescent="0.2">
      <c r="A46" s="265" t="s">
        <v>532</v>
      </c>
      <c r="B46" s="266"/>
      <c r="C46" s="266"/>
      <c r="D46" s="266"/>
      <c r="E46" s="266"/>
      <c r="F46" s="266"/>
      <c r="G46" s="266"/>
      <c r="H46" s="266"/>
      <c r="I46" s="266"/>
      <c r="J46" s="266"/>
      <c r="K46" s="266"/>
      <c r="L46" s="266"/>
      <c r="M46" s="266"/>
      <c r="N46" s="267"/>
      <c r="O46" s="216"/>
      <c r="P46" s="216"/>
    </row>
    <row r="47" spans="1:16" s="272" customFormat="1" x14ac:dyDescent="0.2">
      <c r="A47" s="268"/>
      <c r="B47" s="269"/>
      <c r="C47" s="269"/>
      <c r="D47" s="269"/>
      <c r="E47" s="269"/>
      <c r="F47" s="269"/>
      <c r="G47" s="269"/>
      <c r="H47" s="269"/>
      <c r="I47" s="269"/>
      <c r="J47" s="269"/>
      <c r="K47" s="269"/>
      <c r="L47" s="269"/>
      <c r="M47" s="269"/>
      <c r="N47" s="270"/>
      <c r="O47" s="271"/>
      <c r="P47" s="271"/>
    </row>
    <row r="48" spans="1:16" s="277" customFormat="1" ht="51.75" customHeight="1" x14ac:dyDescent="0.2">
      <c r="A48" s="273" t="s">
        <v>533</v>
      </c>
      <c r="B48" s="274"/>
      <c r="C48" s="274"/>
      <c r="D48" s="274"/>
      <c r="E48" s="274"/>
      <c r="F48" s="274"/>
      <c r="G48" s="274"/>
      <c r="H48" s="274"/>
      <c r="I48" s="274"/>
      <c r="J48" s="274"/>
      <c r="K48" s="274"/>
      <c r="L48" s="274"/>
      <c r="M48" s="274"/>
      <c r="N48" s="275"/>
      <c r="O48" s="276"/>
      <c r="P48" s="276"/>
    </row>
    <row r="49" spans="1:16" s="277" customFormat="1" ht="15" customHeight="1" x14ac:dyDescent="0.2">
      <c r="A49" s="278"/>
      <c r="B49" s="279"/>
      <c r="C49" s="279"/>
      <c r="D49" s="279"/>
      <c r="E49" s="279"/>
      <c r="F49" s="279"/>
      <c r="G49" s="279"/>
      <c r="H49" s="279"/>
      <c r="I49" s="279"/>
      <c r="J49" s="279"/>
      <c r="K49" s="279"/>
      <c r="L49" s="279"/>
      <c r="M49" s="279"/>
      <c r="N49" s="280"/>
      <c r="O49" s="276"/>
      <c r="P49" s="276"/>
    </row>
    <row r="50" spans="1:16" s="277" customFormat="1" ht="51.75" customHeight="1" x14ac:dyDescent="0.2">
      <c r="A50" s="281" t="s">
        <v>534</v>
      </c>
      <c r="B50" s="282"/>
      <c r="C50" s="282"/>
      <c r="D50" s="282"/>
      <c r="E50" s="282"/>
      <c r="F50" s="282"/>
      <c r="G50" s="282"/>
      <c r="H50" s="282"/>
      <c r="I50" s="282"/>
      <c r="J50" s="282"/>
      <c r="K50" s="282"/>
      <c r="L50" s="282"/>
      <c r="M50" s="282"/>
      <c r="N50" s="283"/>
      <c r="O50" s="276"/>
      <c r="P50" s="276"/>
    </row>
  </sheetData>
  <mergeCells count="37">
    <mergeCell ref="A38:B38"/>
    <mergeCell ref="A42:N42"/>
    <mergeCell ref="A44:N44"/>
    <mergeCell ref="A46:N46"/>
    <mergeCell ref="A48:N48"/>
    <mergeCell ref="A50:N50"/>
    <mergeCell ref="A30:C30"/>
    <mergeCell ref="G30:H30"/>
    <mergeCell ref="D32:F32"/>
    <mergeCell ref="A33:B36"/>
    <mergeCell ref="C33:C36"/>
    <mergeCell ref="F33:F36"/>
    <mergeCell ref="A27:C27"/>
    <mergeCell ref="G27:H27"/>
    <mergeCell ref="A28:C28"/>
    <mergeCell ref="G28:H28"/>
    <mergeCell ref="A29:C29"/>
    <mergeCell ref="G29:H29"/>
    <mergeCell ref="A20:N20"/>
    <mergeCell ref="A21:N21"/>
    <mergeCell ref="A22:N22"/>
    <mergeCell ref="D24:F24"/>
    <mergeCell ref="G24:H25"/>
    <mergeCell ref="A26:C26"/>
    <mergeCell ref="G26:H26"/>
    <mergeCell ref="A14:N14"/>
    <mergeCell ref="A15:N15"/>
    <mergeCell ref="A16:N16"/>
    <mergeCell ref="A17:N17"/>
    <mergeCell ref="A18:N18"/>
    <mergeCell ref="A19:N19"/>
    <mergeCell ref="A1:N1"/>
    <mergeCell ref="A2:N2"/>
    <mergeCell ref="A6:N6"/>
    <mergeCell ref="A8:M8"/>
    <mergeCell ref="A12:N12"/>
    <mergeCell ref="A13:N13"/>
  </mergeCells>
  <printOptions horizontalCentered="1" verticalCentered="1"/>
  <pageMargins left="0.51181102362204722" right="0.51181102362204722" top="0" bottom="0.39370078740157483" header="0.31496062992125984" footer="0.31496062992125984"/>
  <pageSetup paperSize="9" scale="66" orientation="portrait" horizontalDpi="4294967293" r:id="rId1"/>
  <colBreaks count="1" manualBreakCount="1">
    <brk id="1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SINTÉTICO</vt:lpstr>
      <vt:lpstr>ANALÍTICO</vt:lpstr>
      <vt:lpstr>COMPOSIÇÕES</vt:lpstr>
      <vt:lpstr>CRONOGRAMA</vt:lpstr>
      <vt:lpstr>COMPOSIÇÃO BDI</vt:lpstr>
      <vt:lpstr>'COMPOSIÇÃO BDI'!Area_de_impressao</vt:lpstr>
      <vt:lpstr>ANALÍTICO!Titulos_de_impressao</vt:lpstr>
      <vt:lpstr>CRONOGRAMA!Titulos_de_impressao</vt:lpstr>
      <vt:lpstr>SINTÉTICO!Titulos_de_impressao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Jefferson de Santana Jacob-Mat: 00350270-CNPSA-SGI</cp:lastModifiedBy>
  <cp:revision>0</cp:revision>
  <cp:lastPrinted>2025-10-31T16:14:27Z</cp:lastPrinted>
  <dcterms:created xsi:type="dcterms:W3CDTF">2024-05-01T19:53:45Z</dcterms:created>
  <dcterms:modified xsi:type="dcterms:W3CDTF">2025-10-31T16:16:23Z</dcterms:modified>
</cp:coreProperties>
</file>